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- INFRAESTRUTURA\- MOBILIDADE URBANA E RURAL\PONTE MAJOR PORTO\LICITAÇÃO\Planilha Orçamentária\"/>
    </mc:Choice>
  </mc:AlternateContent>
  <xr:revisionPtr revIDLastSave="0" documentId="13_ncr:1_{9414449E-8E2B-4DDE-BF77-555E27DC7F96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Observação" sheetId="1" r:id="rId1"/>
    <sheet name="P.O." sheetId="2" r:id="rId2"/>
    <sheet name="MEM CALC" sheetId="3" r:id="rId3"/>
    <sheet name="CRONOGRAMA " sheetId="4" r:id="rId4"/>
    <sheet name="BDI" sheetId="5" r:id="rId5"/>
  </sheets>
  <externalReferences>
    <externalReference r:id="rId6"/>
    <externalReference r:id="rId7"/>
  </externalReferences>
  <definedNames>
    <definedName name="_xlnm.Print_Area" localSheetId="4">BDI!$A$1:$I$47</definedName>
    <definedName name="_xlnm.Print_Area" localSheetId="3">'CRONOGRAMA '!$A$1:$F$31</definedName>
    <definedName name="_xlnm.Print_Area" localSheetId="2">'MEM CALC'!$A$1:$G$52</definedName>
    <definedName name="_xlnm.Print_Area" localSheetId="0">Observação!$A$1:$H$31</definedName>
    <definedName name="_xlnm.Print_Area" localSheetId="1">'P.O.'!$A$1:$I$56</definedName>
    <definedName name="BANCO_1_SERVICO">[1]Banco_Servico!$B$31215:$G$37389</definedName>
    <definedName name="BANCO_10_SERVICO">[1]Banco_Servico!$B$103553:$G$111384</definedName>
    <definedName name="BANCO_2_SERVICO">[1]Banco_Servico!$B$37391:$G$45222</definedName>
    <definedName name="BANCO_3_SERVICO">[1]Banco_Servico!$B$45224:$G$56560</definedName>
    <definedName name="BANCO_4_SERVICO">[1]Banco_Servico!$B$56561:$G$64392</definedName>
    <definedName name="BANCO_5_SERVICO">[1]Banco_Servico!$B$64393:$G$72224</definedName>
    <definedName name="BANCO_6_SERVICO">[1]Banco_Servico!$B$72225:$G$80056</definedName>
    <definedName name="BANCO_7_SERVICO">[1]Banco_Servico!$B$80057:$G$87888</definedName>
    <definedName name="BANCO_8_SERVICO">[1]Banco_Servico!$B$87889:$G$95720</definedName>
    <definedName name="BANCO_9_SERVICO">[1]Banco_Servico!$B$95721:$G$103552</definedName>
    <definedName name="CBUQ">'[1]MC-CBUQ'!$A$124:$M$139</definedName>
    <definedName name="COMPOSIÇÕES">[1]Composições!$N:$Q</definedName>
    <definedName name="COTACAO">[1]Cotação!$A:$E</definedName>
    <definedName name="IMPRIMACAO">'[1]MC-CBUQ'!$A$90:$M$105</definedName>
    <definedName name="IOPES_SERVICO">[1]Banco_Servico!$B$20753:$G$23381</definedName>
    <definedName name="NOME_BS_1">[1]Banco_Servico!$B$31215</definedName>
    <definedName name="NOME_BS_10">[1]Banco_Servico!$B$103553</definedName>
    <definedName name="NOME_BS_2">[1]Banco_Servico!$B$37390</definedName>
    <definedName name="NOME_BS_3">[1]Banco_Servico!$B$45223</definedName>
    <definedName name="NOME_BS_4">[1]Banco_Servico!$B$56561</definedName>
    <definedName name="NOME_BS_5">[1]Banco_Servico!$B$64393</definedName>
    <definedName name="NOME_BS_6">[1]Banco_Servico!$B$72225</definedName>
    <definedName name="NOME_BS_7">[1]Banco_Servico!$B$80057</definedName>
    <definedName name="NOME_BS_8">[1]Banco_Servico!$B$87889</definedName>
    <definedName name="NOME_BS_9">[1]Banco_Servico!$B$95721</definedName>
    <definedName name="PINT_LIGACAO">'[1]MC-CBUQ'!$A$107:$M$122</definedName>
    <definedName name="PLACAS1">'[2]MC-Sinalização'!$C$9:$C$36</definedName>
    <definedName name="PROCURA_DESCRICAO_SERVICO" localSheetId="2">IFERROR( IF(AND('MEM CALC'!$A1="",'MEM CALC'!$B1=""),0, IF('MEM CALC'!$A1="SINAPI",VLOOKUP('MEM CALC'!$B1,[0]!SINAPI_SERVICO,2,0), IF('MEM CALC'!$A1="COMPOSIÇÃO",VLOOKUP('MEM CALC'!$B1,[0]!COMPOSIÇÕES,2,0), IF('MEM CALC'!$A1="IOPES",VLOOKUP('MEM CALC'!$B1,[0]!IOPES_SERVICO,2,0), IF('MEM CALC'!$A1="SETOP",VLOOKUP('MEM CALC'!$B1,[0]!SETOP_SERVICO,2,0), IF('MEM CALC'!$A1="SUDECAP",VLOOKUP('MEM CALC'!$B1,[0]!SUDECAP_SERVICO,2,0), IF('MEM CALC'!$A1="TCPO",VLOOKUP('MEM CALC'!$B1,[0]!TCPO_SERVICO,2,0), IF('MEM CALC'!$A1="COTAÇÃO",VLOOKUP('MEM CALC'!$B1,[0]!COTACAO,2,0), IF('MEM CALC'!$A1=[0]!NOME_BS_1,VLOOKUP('MEM CALC'!$B1,[0]!BANCO_1_SERVICO,2,0), IF('MEM CALC'!$A1=[0]!NOME_BS_2,VLOOKUP('MEM CALC'!$B1,[0]!BANCO_2_SERVICO,2,0), IF('MEM CALC'!$A1=[0]!NOME_BS_3,VLOOKUP('MEM CALC'!$B1,[0]!BANCO_3_SERVICO,2,0), IF('MEM CALC'!$A1=[0]!NOME_BS_4,VLOOKUP('MEM CALC'!$B1,[0]!BANCO_4_SERVICO,2,0), IF('MEM CALC'!$A1=[0]!NOME_BS_5,VLOOKUP('MEM CALC'!$B1,[0]!BANCO_5_SERVICO,2,0), IF('MEM CALC'!$A1=[0]!NOME_BS_6,VLOOKUP('MEM CALC'!$B1,[0]!BANCO_6_SERVICO,2,0), IF('MEM CALC'!$A1=[0]!NOME_BS_7,VLOOKUP('MEM CALC'!$B1,[0]!BANCO_7_SERVICO,2,0), IF('MEM CALC'!$A1=[0]!NOME_BS_8,VLOOKUP('MEM CALC'!$B1,[0]!BANCO_8_SERVICO,2,0), IF('MEM CALC'!$A1=[0]!NOME_BS_9,VLOOKUP('MEM CALC'!$B1,[0]!BANCO_9_SERVICO,2,0), IF('MEM CALC'!$A1=[0]!NOME_BS_10,VLOOKUP('MEM CALC'!$B1,[0]!BANCO_10_SERVICO,2,0), 0) ))))))))))))))))), 0)</definedName>
    <definedName name="PROCURA_DESCRICAO_SERVICO">IFERROR( IF(AND('P.O.'!$A1="",'P.O.'!$B1=""),0, IF('P.O.'!$A1="SINAPI",VLOOKUP('P.O.'!$B1,SINAPI_SERVICO,2,0), IF('P.O.'!$A1="COMPOSIÇÃO",VLOOKUP('P.O.'!$B1,COMPOSIÇÕES,2,0), IF('P.O.'!$A1="IOPES",VLOOKUP('P.O.'!$B1,IOPES_SERVICO,2,0), IF('P.O.'!$A1="SETOP",VLOOKUP('P.O.'!$B1,SETOP_SERVICO,2,0), IF('P.O.'!$A1="SUDECAP",VLOOKUP('P.O.'!$B1,SUDECAP_SERVICO,2,0), IF('P.O.'!$A1="TCPO",VLOOKUP('P.O.'!$B1,TCPO_SERVICO,2,0), IF('P.O.'!$A1="COTAÇÃO",VLOOKUP('P.O.'!$B1,COTACAO,2,0), IF('P.O.'!$A1=NOME_BS_1,VLOOKUP('P.O.'!$B1,BANCO_1_SERVICO,2,0), IF('P.O.'!$A1=NOME_BS_2,VLOOKUP('P.O.'!$B1,BANCO_2_SERVICO,2,0), IF('P.O.'!$A1=NOME_BS_3,VLOOKUP('P.O.'!$B1,BANCO_3_SERVICO,2,0), IF('P.O.'!$A1=NOME_BS_4,VLOOKUP('P.O.'!$B1,BANCO_4_SERVICO,2,0), IF('P.O.'!$A1=NOME_BS_5,VLOOKUP('P.O.'!$B1,BANCO_5_SERVICO,2,0), IF('P.O.'!$A1=NOME_BS_6,VLOOKUP('P.O.'!$B1,BANCO_6_SERVICO,2,0), IF('P.O.'!$A1=NOME_BS_7,VLOOKUP('P.O.'!$B1,BANCO_7_SERVICO,2,0), IF('P.O.'!$A1=NOME_BS_8,VLOOKUP('P.O.'!$B1,BANCO_8_SERVICO,2,0), IF('P.O.'!$A1=NOME_BS_9,VLOOKUP('P.O.'!$B1,BANCO_9_SERVICO,2,0), IF('P.O.'!$A1=NOME_BS_10,VLOOKUP('P.O.'!$B1,BANCO_10_SERVICO,2,0), 0) ))))))))))))))))), 0)</definedName>
    <definedName name="PROCURA_PRECO_SERVICO" localSheetId="2">IFERROR(  IF([1]Resumo!$C$3="DESONERADA",  IF(AND('MEM CALC'!$A1="",'MEM CALC'!$B1=""),0, IF('MEM CALC'!$A1="SINAPI",VLOOKUP('MEM CALC'!$B1,[0]!SINAPI_SERVICO,5,0), IF('MEM CALC'!$A1="COMPOSIÇÃO",VLOOKUP('MEM CALC'!$B1,[0]!COMPOSIÇÕES,4,0), IF('MEM CALC'!$A1="IOPES",VLOOKUP('MEM CALC'!$B1,[0]!IOPES_SERVICO,5,0), IF('MEM CALC'!$A1="SETOP",VLOOKUP('MEM CALC'!$B1,[0]!SETOP_SERVICO,5,0), IF('MEM CALC'!$A1="SUDECAP",VLOOKUP('MEM CALC'!$B1,[0]!SUDECAP_SERVICO,5,0), IF('MEM CALC'!$A1="TCPO",VLOOKUP('MEM CALC'!$B1,[0]!TCPO_SERVICO,5,0), IF('MEM CALC'!$A1="COTAÇÃO",VLOOKUP('MEM CALC'!$B1,[0]!COTACAO,5,0), IF('MEM CALC'!$A1=[0]!NOME_BS_1,VLOOKUP('MEM CALC'!$B1,[0]!BANCO_1_SERVICO,5,0), IF('MEM CALC'!$A1=[0]!NOME_BS_2,VLOOKUP('MEM CALC'!$B1,[0]!BANCO_2_SERVICO,5,0), IF('MEM CALC'!$A1=[0]!NOME_BS_3,VLOOKUP('MEM CALC'!$B1,[0]!BANCO_3_SERVICO,5,0), IF('MEM CALC'!$A1=[0]!NOME_BS_4,VLOOKUP('MEM CALC'!$B1,[0]!BANCO_4_SERVICO,5,0), IF('MEM CALC'!$A1=[0]!NOME_BS_5,VLOOKUP('MEM CALC'!$B1,[0]!BANCO_5_SERVICO,5,0), IF('MEM CALC'!$A1=[0]!NOME_BS_6,VLOOKUP('MEM CALC'!$B1,[0]!BANCO_6_SERVICO,5,0), IF('MEM CALC'!$A1=[0]!NOME_BS_7,VLOOKUP('MEM CALC'!$B1,[0]!BANCO_7_SERVICO,5,0), IF('MEM CALC'!$A1=[0]!NOME_BS_8,VLOOKUP('MEM CALC'!$B1,[0]!BANCO_8_SERVICO,5,0), IF('MEM CALC'!$A1=[0]!NOME_BS_9,VLOOKUP('MEM CALC'!$B1,[0]!BANCO_9_SERVICO,5,0), IF('MEM CALC'!$A1=[0]!NOME_BS_10,VLOOKUP('MEM CALC'!$B1,[0]!BANCO_10_SERVICO,5,0),)))))))))))))))))),  IF([1]Resumo!$C$3="NÃO DESONERADA",  IF(AND('MEM CALC'!$A1="",'MEM CALC'!$B1=""),0, IF('MEM CALC'!$A1="SINAPI",VLOOKUP('MEM CALC'!$B1,[0]!SINAPI_SERVICO,6,0), IF('MEM CALC'!$A1="COMPOSIÇÃO",VLOOKUP('MEM CALC'!$B1,[0]!COMPOSIÇÕES,4,0), IF('MEM CALC'!$A1="IOPES",VLOOKUP('MEM CALC'!$B1,[0]!IOPES_SERVICO,6,0), IF('MEM CALC'!$A1="SETOP",VLOOKUP('MEM CALC'!$B1,[0]!SETOP_SERVICO,6,0), IF('MEM CALC'!$A1="SUDECAP",VLOOKUP('MEM CALC'!$B1,[0]!SUDECAP_SERVICO,6,0), IF('MEM CALC'!$A1="TCPO",VLOOKUP('MEM CALC'!$B1,[0]!TCPO_SERVICO,6,0), IF('MEM CALC'!$A1="COTAÇÃO",VLOOKUP('MEM CALC'!$B1,[0]!COTACAO,5,0), IF('MEM CALC'!$A1=[0]!NOME_BS_1,VLOOKUP('MEM CALC'!$B1,[0]!BANCO_1_SERVICO,6,0), IF('MEM CALC'!$A1=[0]!NOME_BS_2,VLOOKUP('MEM CALC'!$B1,[0]!BANCO_2_SERVICO,6,0), IF('MEM CALC'!$A1=[0]!NOME_BS_3,VLOOKUP('MEM CALC'!$B1,[0]!BANCO_3_SERVICO,6,0), IF('MEM CALC'!$A1=[0]!NOME_BS_4,VLOOKUP('MEM CALC'!$B1,[0]!BANCO_4_SERVICO,6,0), IF('MEM CALC'!$A1=[0]!NOME_BS_5,VLOOKUP('MEM CALC'!$B1,[0]!BANCO_5_SERVICO,6,0), IF('MEM CALC'!$A1=[0]!NOME_BS_6,VLOOKUP('MEM CALC'!$B1,[0]!BANCO_6_SERVICO,6,0), IF('MEM CALC'!$A1=[0]!NOME_BS_7,VLOOKUP('MEM CALC'!$B1,[0]!BANCO_7_SERVICO,6,0), IF('MEM CALC'!$A1=[0]!NOME_BS_8,VLOOKUP('MEM CALC'!$B1,[0]!BANCO_8_SERVICO,6,0), IF('MEM CALC'!$A1=[0]!NOME_BS_9,VLOOKUP('MEM CALC'!$B1,[0]!BANCO_9_SERVICO,6,0), IF('MEM CALC'!$A1=[0]!NOME_BS_10,VLOOKUP('MEM CALC'!$B1,[0]!BANCO_10_SERVICO,6,0),)))))))))))))))))), 0)),  0)</definedName>
    <definedName name="PROCURA_PRECO_SERVICO">IFERROR(  IF([1]Resumo!$C$3="DESONERADA",  IF(AND('P.O.'!$A1="",'P.O.'!$B1=""),0, IF('P.O.'!$A1="SINAPI",VLOOKUP('P.O.'!$B1,SINAPI_SERVICO,5,0), IF('P.O.'!$A1="COMPOSIÇÃO",VLOOKUP('P.O.'!$B1,COMPOSIÇÕES,4,0), IF('P.O.'!$A1="IOPES",VLOOKUP('P.O.'!$B1,IOPES_SERVICO,5,0), IF('P.O.'!$A1="SETOP",VLOOKUP('P.O.'!$B1,SETOP_SERVICO,5,0), IF('P.O.'!$A1="SUDECAP",VLOOKUP('P.O.'!$B1,SUDECAP_SERVICO,5,0), IF('P.O.'!$A1="TCPO",VLOOKUP('P.O.'!$B1,TCPO_SERVICO,5,0), IF('P.O.'!$A1="COTAÇÃO",VLOOKUP('P.O.'!$B1,COTACAO,5,0), IF('P.O.'!$A1=NOME_BS_1,VLOOKUP('P.O.'!$B1,BANCO_1_SERVICO,5,0), IF('P.O.'!$A1=NOME_BS_2,VLOOKUP('P.O.'!$B1,BANCO_2_SERVICO,5,0), IF('P.O.'!$A1=NOME_BS_3,VLOOKUP('P.O.'!$B1,BANCO_3_SERVICO,5,0), IF('P.O.'!$A1=NOME_BS_4,VLOOKUP('P.O.'!$B1,BANCO_4_SERVICO,5,0), IF('P.O.'!$A1=NOME_BS_5,VLOOKUP('P.O.'!$B1,BANCO_5_SERVICO,5,0), IF('P.O.'!$A1=NOME_BS_6,VLOOKUP('P.O.'!$B1,BANCO_6_SERVICO,5,0), IF('P.O.'!$A1=NOME_BS_7,VLOOKUP('P.O.'!$B1,BANCO_7_SERVICO,5,0), IF('P.O.'!$A1=NOME_BS_8,VLOOKUP('P.O.'!$B1,BANCO_8_SERVICO,5,0), IF('P.O.'!$A1=NOME_BS_9,VLOOKUP('P.O.'!$B1,BANCO_9_SERVICO,5,0), IF('P.O.'!$A1=NOME_BS_10,VLOOKUP('P.O.'!$B1,BANCO_10_SERVICO,5,0),)))))))))))))))))),  IF([1]Resumo!$C$3="NÃO DESONERADA",  IF(AND('P.O.'!$A1="",'P.O.'!$B1=""),0, IF('P.O.'!$A1="SINAPI",VLOOKUP('P.O.'!$B1,SINAPI_SERVICO,6,0), IF('P.O.'!$A1="COMPOSIÇÃO",VLOOKUP('P.O.'!$B1,COMPOSIÇÕES,4,0), IF('P.O.'!$A1="IOPES",VLOOKUP('P.O.'!$B1,IOPES_SERVICO,6,0), IF('P.O.'!$A1="SETOP",VLOOKUP('P.O.'!$B1,SETOP_SERVICO,6,0), IF('P.O.'!$A1="SUDECAP",VLOOKUP('P.O.'!$B1,SUDECAP_SERVICO,6,0), IF('P.O.'!$A1="TCPO",VLOOKUP('P.O.'!$B1,TCPO_SERVICO,6,0), IF('P.O.'!$A1="COTAÇÃO",VLOOKUP('P.O.'!$B1,COTACAO,5,0), IF('P.O.'!$A1=NOME_BS_1,VLOOKUP('P.O.'!$B1,BANCO_1_SERVICO,6,0), IF('P.O.'!$A1=NOME_BS_2,VLOOKUP('P.O.'!$B1,BANCO_2_SERVICO,6,0), IF('P.O.'!$A1=NOME_BS_3,VLOOKUP('P.O.'!$B1,BANCO_3_SERVICO,6,0), IF('P.O.'!$A1=NOME_BS_4,VLOOKUP('P.O.'!$B1,BANCO_4_SERVICO,6,0), IF('P.O.'!$A1=NOME_BS_5,VLOOKUP('P.O.'!$B1,BANCO_5_SERVICO,6,0), IF('P.O.'!$A1=NOME_BS_6,VLOOKUP('P.O.'!$B1,BANCO_6_SERVICO,6,0), IF('P.O.'!$A1=NOME_BS_7,VLOOKUP('P.O.'!$B1,BANCO_7_SERVICO,6,0), IF('P.O.'!$A1=NOME_BS_8,VLOOKUP('P.O.'!$B1,BANCO_8_SERVICO,6,0), IF('P.O.'!$A1=NOME_BS_9,VLOOKUP('P.O.'!$B1,BANCO_9_SERVICO,6,0), IF('P.O.'!$A1=NOME_BS_10,VLOOKUP('P.O.'!$B1,BANCO_10_SERVICO,6,0),)))))))))))))))))), 0)),  0)</definedName>
    <definedName name="PROCURA_UNIDADE_SERVICO" localSheetId="2">IFERROR( IF(AND('MEM CALC'!$A1="",'MEM CALC'!$B1=""),0, IF('MEM CALC'!$A1="SINAPI",VLOOKUP('MEM CALC'!$B1,[0]!SINAPI_SERVICO,3,0), IF('MEM CALC'!$A1="COMPOSIÇÃO",VLOOKUP('MEM CALC'!$B1,[0]!COMPOSIÇÕES,3,0), IF('MEM CALC'!$A1="IOPES",VLOOKUP('MEM CALC'!$B1,[0]!IOPES_SERVICO,3,0), IF('MEM CALC'!$A1="SETOP",VLOOKUP('MEM CALC'!$B1,[0]!SETOP_SERVICO,3,0), IF('MEM CALC'!$A1="SUDECAP",VLOOKUP('MEM CALC'!$B1,[0]!SUDECAP_SERVICO,3,0), IF('MEM CALC'!$A1="TCPO",VLOOKUP('MEM CALC'!$B1,[0]!TCPO_SERVICO,3,0), IF('MEM CALC'!$A1="COTAÇÃO",VLOOKUP('MEM CALC'!$B1,[0]!COTACAO,3,0), IF('MEM CALC'!$A1=[0]!NOME_BS_1,VLOOKUP('MEM CALC'!$B1,[0]!BANCO_1_SERVICO,3,0), IF('MEM CALC'!$A1=[0]!NOME_BS_2,VLOOKUP('MEM CALC'!$B1,[0]!BANCO_2_SERVICO,3,0), IF('MEM CALC'!$A1=[0]!NOME_BS_3,VLOOKUP('MEM CALC'!$B1,[0]!BANCO_3_SERVICO,3,0), IF('MEM CALC'!$A1=[0]!NOME_BS_4,VLOOKUP('MEM CALC'!$B1,[0]!BANCO_4_SERVICO,3,0), IF('MEM CALC'!$A1=[0]!NOME_BS_5,VLOOKUP('MEM CALC'!$B1,[0]!BANCO_5_SERVICO,3,0), IF('MEM CALC'!$A1=[0]!NOME_BS_6,VLOOKUP('MEM CALC'!$B1,[0]!BANCO_6_SERVICO,3,0), IF('MEM CALC'!$A1=[0]!NOME_BS_7,VLOOKUP('MEM CALC'!$B1,[0]!BANCO_7_SERVICO,3,0), IF('MEM CALC'!$A1=[0]!NOME_BS_8,VLOOKUP('MEM CALC'!$B1,[0]!BANCO_8_SERVICO,3,0), IF('MEM CALC'!$A1=[0]!NOME_BS_9,VLOOKUP('MEM CALC'!$B1,[0]!BANCO_9_SERVICO,3,0), IF('MEM CALC'!$A1=[0]!NOME_BS_10,VLOOKUP('MEM CALC'!$B1,[0]!BANCO_10_SERVICO,3,0), 0) ))))))))))))))))), 0)</definedName>
    <definedName name="PROCURA_UNIDADE_SERVICO">IFERROR( IF(AND('P.O.'!$A1="",'P.O.'!$B1=""),0, IF('P.O.'!$A1="SINAPI",VLOOKUP('P.O.'!$B1,SINAPI_SERVICO,3,0), IF('P.O.'!$A1="COMPOSIÇÃO",VLOOKUP('P.O.'!$B1,COMPOSIÇÕES,3,0), IF('P.O.'!$A1="IOPES",VLOOKUP('P.O.'!$B1,IOPES_SERVICO,3,0), IF('P.O.'!$A1="SETOP",VLOOKUP('P.O.'!$B1,SETOP_SERVICO,3,0), IF('P.O.'!$A1="SUDECAP",VLOOKUP('P.O.'!$B1,SUDECAP_SERVICO,3,0), IF('P.O.'!$A1="TCPO",VLOOKUP('P.O.'!$B1,TCPO_SERVICO,3,0), IF('P.O.'!$A1="COTAÇÃO",VLOOKUP('P.O.'!$B1,COTACAO,3,0), IF('P.O.'!$A1=NOME_BS_1,VLOOKUP('P.O.'!$B1,BANCO_1_SERVICO,3,0), IF('P.O.'!$A1=NOME_BS_2,VLOOKUP('P.O.'!$B1,BANCO_2_SERVICO,3,0), IF('P.O.'!$A1=NOME_BS_3,VLOOKUP('P.O.'!$B1,BANCO_3_SERVICO,3,0), IF('P.O.'!$A1=NOME_BS_4,VLOOKUP('P.O.'!$B1,BANCO_4_SERVICO,3,0), IF('P.O.'!$A1=NOME_BS_5,VLOOKUP('P.O.'!$B1,BANCO_5_SERVICO,3,0), IF('P.O.'!$A1=NOME_BS_6,VLOOKUP('P.O.'!$B1,BANCO_6_SERVICO,3,0), IF('P.O.'!$A1=NOME_BS_7,VLOOKUP('P.O.'!$B1,BANCO_7_SERVICO,3,0), IF('P.O.'!$A1=NOME_BS_8,VLOOKUP('P.O.'!$B1,BANCO_8_SERVICO,3,0), IF('P.O.'!$A1=NOME_BS_9,VLOOKUP('P.O.'!$B1,BANCO_9_SERVICO,3,0), IF('P.O.'!$A1=NOME_BS_10,VLOOKUP('P.O.'!$B1,BANCO_10_SERVICO,3,0), 0) ))))))))))))))))), 0)</definedName>
    <definedName name="SETOP_SERVICO">[1]Banco_Servico!$B$7835:$G$16618</definedName>
    <definedName name="SIN_HOR_LIN">'[1]MC-Sinalização'!$A$27:$M$52</definedName>
    <definedName name="SIN_HOR_MARC">'[1]MC-Sinalização'!$A$54:$M$67</definedName>
    <definedName name="SIN_VER">'[1]MC-Sinalização'!$A$7:$M$25</definedName>
    <definedName name="SINAPI_SERVICO">[1]Banco_Servico!$B$2:$G$7834</definedName>
    <definedName name="SOMA1">'[2]MC-Sinalização'!$L$9:$L$36</definedName>
    <definedName name="SUDECAP_SERVICO">[1]Banco_Servico!$B$16620:$G$20752</definedName>
    <definedName name="TCPO_SERVICO">[1]Banco_Servico!$B$23383:$G$31214</definedName>
    <definedName name="_xlnm.Print_Titles" localSheetId="3">'CRONOGRAMA '!$1:$8</definedName>
    <definedName name="_xlnm.Print_Titles" localSheetId="2">'MEM CALC'!$1:$11</definedName>
    <definedName name="_xlnm.Print_Titles" localSheetId="1">'P.O.'!$1:$11</definedName>
    <definedName name="TRANSP_CBUQ">'[1]MC-CBUQ'!$A$141:$M$151</definedName>
    <definedName name="VEG_TAL">'[1]MC-Terrap.'!$A$59:$M$77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7" i="5" l="1"/>
  <c r="B46" i="5"/>
  <c r="B45" i="5"/>
  <c r="F40" i="5"/>
  <c r="F25" i="5"/>
  <c r="F24" i="5"/>
  <c r="A9" i="5"/>
  <c r="D6" i="5"/>
  <c r="D5" i="5"/>
  <c r="D4" i="5"/>
  <c r="D24" i="4"/>
  <c r="E21" i="4"/>
  <c r="B20" i="4"/>
  <c r="A20" i="4"/>
  <c r="E18" i="4"/>
  <c r="F18" i="4" s="1"/>
  <c r="B17" i="4"/>
  <c r="E15" i="4"/>
  <c r="F15" i="4" s="1"/>
  <c r="B14" i="4"/>
  <c r="E12" i="4"/>
  <c r="B11" i="4"/>
  <c r="A9" i="4"/>
  <c r="C6" i="4"/>
  <c r="C4" i="4"/>
  <c r="D44" i="3"/>
  <c r="D40" i="3"/>
  <c r="C40" i="3"/>
  <c r="B40" i="3"/>
  <c r="E39" i="3"/>
  <c r="D39" i="3"/>
  <c r="C39" i="3"/>
  <c r="E38" i="3"/>
  <c r="D38" i="3"/>
  <c r="C38" i="3"/>
  <c r="F36" i="3"/>
  <c r="F35" i="3"/>
  <c r="F36" i="2" s="1"/>
  <c r="F33" i="3"/>
  <c r="F34" i="2" s="1"/>
  <c r="F31" i="3"/>
  <c r="F28" i="3"/>
  <c r="F29" i="2" s="1"/>
  <c r="F25" i="3"/>
  <c r="F26" i="2" s="1"/>
  <c r="F16" i="3"/>
  <c r="D48" i="2"/>
  <c r="F44" i="2"/>
  <c r="F43" i="2"/>
  <c r="F40" i="2"/>
  <c r="F39" i="2"/>
  <c r="F38" i="2"/>
  <c r="F37" i="2"/>
  <c r="F35" i="2"/>
  <c r="F33" i="2"/>
  <c r="F32" i="2"/>
  <c r="F30" i="2"/>
  <c r="F25" i="2"/>
  <c r="F24" i="2"/>
  <c r="F23" i="2"/>
  <c r="F22" i="2"/>
  <c r="F19" i="2"/>
  <c r="F18" i="2"/>
  <c r="F17" i="2"/>
  <c r="F16" i="2"/>
  <c r="I6" i="2"/>
  <c r="H44" i="2" s="1"/>
  <c r="I44" i="2" s="1"/>
  <c r="C7" i="1"/>
  <c r="H6" i="1"/>
  <c r="I38" i="2" l="1"/>
  <c r="I39" i="2"/>
  <c r="H17" i="2"/>
  <c r="I17" i="2" s="1"/>
  <c r="H25" i="2"/>
  <c r="I25" i="2" s="1"/>
  <c r="H36" i="2"/>
  <c r="I36" i="2" s="1"/>
  <c r="H40" i="2"/>
  <c r="I40" i="2" s="1"/>
  <c r="H43" i="2"/>
  <c r="I43" i="2" s="1"/>
  <c r="I42" i="2" s="1"/>
  <c r="C20" i="4" s="1"/>
  <c r="F22" i="4" s="1"/>
  <c r="F30" i="3"/>
  <c r="F31" i="2" s="1"/>
  <c r="F21" i="4"/>
  <c r="H32" i="2"/>
  <c r="I32" i="2" s="1"/>
  <c r="H16" i="2"/>
  <c r="I16" i="2" s="1"/>
  <c r="H24" i="2"/>
  <c r="I24" i="2" s="1"/>
  <c r="H31" i="2"/>
  <c r="H35" i="2"/>
  <c r="I35" i="2" s="1"/>
  <c r="H39" i="2"/>
  <c r="H23" i="2"/>
  <c r="I23" i="2" s="1"/>
  <c r="H30" i="2"/>
  <c r="I30" i="2" s="1"/>
  <c r="H34" i="2"/>
  <c r="I34" i="2" s="1"/>
  <c r="H38" i="2"/>
  <c r="H19" i="2"/>
  <c r="I19" i="2" s="1"/>
  <c r="H22" i="2"/>
  <c r="I22" i="2" s="1"/>
  <c r="H26" i="2"/>
  <c r="I26" i="2" s="1"/>
  <c r="H29" i="2"/>
  <c r="I29" i="2" s="1"/>
  <c r="H33" i="2"/>
  <c r="I33" i="2" s="1"/>
  <c r="H37" i="2"/>
  <c r="I37" i="2" s="1"/>
  <c r="I21" i="2" l="1"/>
  <c r="I31" i="2"/>
  <c r="I28" i="2" s="1"/>
  <c r="E22" i="4"/>
  <c r="C17" i="4" l="1"/>
  <c r="C14" i="4"/>
  <c r="I13" i="2"/>
  <c r="G18" i="2" l="1"/>
  <c r="H18" i="2" s="1"/>
  <c r="I18" i="2" s="1"/>
  <c r="I15" i="2" s="1"/>
  <c r="I14" i="2" s="1"/>
  <c r="F16" i="4"/>
  <c r="E16" i="4"/>
  <c r="F19" i="4"/>
  <c r="E19" i="4"/>
  <c r="C11" i="4" l="1"/>
  <c r="I46" i="2"/>
  <c r="C9" i="4" s="1"/>
  <c r="F13" i="4" l="1"/>
  <c r="F10" i="4" s="1"/>
  <c r="F9" i="4" s="1"/>
  <c r="E13" i="4"/>
  <c r="E10" i="4" s="1"/>
  <c r="E9" i="4" s="1"/>
</calcChain>
</file>

<file path=xl/sharedStrings.xml><?xml version="1.0" encoding="utf-8"?>
<sst xmlns="http://schemas.openxmlformats.org/spreadsheetml/2006/main" count="435" uniqueCount="225">
  <si>
    <t xml:space="preserve">TABELAS E COMPOSIÇÔES </t>
  </si>
  <si>
    <t>OBJETO</t>
  </si>
  <si>
    <t>MELHORIAS INFRAESTRUTURA URBANA</t>
  </si>
  <si>
    <t>REFERÊNCIA</t>
  </si>
  <si>
    <t>BDI (%)</t>
  </si>
  <si>
    <t>MUNICÍPIO</t>
  </si>
  <si>
    <t>PATOS DE MINAS / MG</t>
  </si>
  <si>
    <t>SINAPI</t>
  </si>
  <si>
    <t>ABR/2023</t>
  </si>
  <si>
    <t>SUDECAP</t>
  </si>
  <si>
    <t>FEV/2023</t>
  </si>
  <si>
    <t>DESCRIÇÃO DO LOTE</t>
  </si>
  <si>
    <t>SETOP</t>
  </si>
  <si>
    <t>MAR/2023</t>
  </si>
  <si>
    <t>SICRO</t>
  </si>
  <si>
    <t>JAN/2023</t>
  </si>
  <si>
    <t>TABELAS E COMPOSIÇÕES UTILIZADAS</t>
  </si>
  <si>
    <t xml:space="preserve">Sistema Nacional de Pesquisa de Custos e Índices da Construção Civil. </t>
  </si>
  <si>
    <t>Fornecedor: Caixa Econômica Federal</t>
  </si>
  <si>
    <t>SINAPI : Tabela de Preço de Composições Sintético Desonerado</t>
  </si>
  <si>
    <t>SINAPI-I : Tabela de Preço de Insumos</t>
  </si>
  <si>
    <t>Tabelas e composições analíticas disponível em: https://www.caixa.gov.br/Downloads/sinapi-a-partir-jul-2009-mg/SINAPI_ref_Insumos_Composicoes_MG_042023_Desonerado.zip</t>
  </si>
  <si>
    <t>Secretaria de Estado de Transportes  e Obras Públicas</t>
  </si>
  <si>
    <t xml:space="preserve">Fornecedor: Secretaria de Estado de Infraestrutura e Mobilidade </t>
  </si>
  <si>
    <t>SETOP : Tabela de Preço de Composições Sintético Desonerado</t>
  </si>
  <si>
    <t>Tabelas e composições analíticas disponível em: http://www.infraestrutura.mg.gov.br/images/documentos/precosetop/2020/09-set/com_desoneracao/202303_SETOP_TRIANGULO_COM_DESONERACAO.pdf</t>
  </si>
  <si>
    <t>Superintendência de Desenvolvimento da Capital</t>
  </si>
  <si>
    <t>Fornecedor: Superintendência de Desenvolvimento da Capital</t>
  </si>
  <si>
    <t>SUDECAP : Tabela de Preço de Composições Sintético Desonerado</t>
  </si>
  <si>
    <t>Tabelas e composições analíticas disponível em: https://prefeitura.pbh.gov.br/sites/default/files/estrutura-de-governo/obras-e-infraestrutura/2023.02-tabela-de-construcao-desonerada.xlsx</t>
  </si>
  <si>
    <t>Sistema de Custos Referenciais de Obras</t>
  </si>
  <si>
    <t>Fornecedor: Departamento Nacional de Infraestrutura de Transportes</t>
  </si>
  <si>
    <t>SICRO : Tabela de Preço de Composições Sintético Desonerado</t>
  </si>
  <si>
    <t>Tabelas e composições analíticas disponível em: https://www.gov.br/dnit/pt-br/assuntos/planejamento-e-pesquisa/custos-e-pagamentos/custos-e-pagamentos-dnit/sistemas-de-custos/sicro/sudeste/minas-gerais/2023/janeiro/janeiro-2023</t>
  </si>
  <si>
    <t xml:space="preserve">PLANILHA ORÇAMENTÁRIA </t>
  </si>
  <si>
    <t>PONTE CHUMBO/LAJEADO</t>
  </si>
  <si>
    <t>EXECUÇÃO DE SUPRAESTRUTURA DE PONTE</t>
  </si>
  <si>
    <t>SEINFRA</t>
  </si>
  <si>
    <t>ITEM</t>
  </si>
  <si>
    <t>FONTE</t>
  </si>
  <si>
    <t>CÓDIGO</t>
  </si>
  <si>
    <t>DESCRIÇÃO</t>
  </si>
  <si>
    <t>UNID.</t>
  </si>
  <si>
    <t>QUANT.</t>
  </si>
  <si>
    <t>CUSTO UNITÁRIO</t>
  </si>
  <si>
    <t>PREÇO UNITÁRIO</t>
  </si>
  <si>
    <t>PREÇO TOTAL</t>
  </si>
  <si>
    <t>TOTAL SEM MOBILIZAÇÃO</t>
  </si>
  <si>
    <t>TOTAL</t>
  </si>
  <si>
    <t>1.1</t>
  </si>
  <si>
    <t>ADMINISTRAÇÃO, MOBILIZAÇÃO E DESMOBILIZAÇÂO</t>
  </si>
  <si>
    <t>1.1.1</t>
  </si>
  <si>
    <t xml:space="preserve">ENGENHEIRO CIVIL DE OBRA PLENO COM ENCARGOS COMPLEMENTARES </t>
  </si>
  <si>
    <t>H</t>
  </si>
  <si>
    <t>MESTRE DE OBRAS COM ENCARGOS COMPLEMENTARES</t>
  </si>
  <si>
    <t>1.1.2</t>
  </si>
  <si>
    <t>ED-50389</t>
  </si>
  <si>
    <t>MOBILIZAÇÃO E DESMOBILIZAÇÃO OBRA DISTANTE DE CENTRO URBANO COM VALOR ATÉ O VALOR DE 1.000.000,00</t>
  </si>
  <si>
    <t>%</t>
  </si>
  <si>
    <t>1.1.3</t>
  </si>
  <si>
    <t>ED-50137</t>
  </si>
  <si>
    <t xml:space="preserve">MOBILIZAÇÃO E DESMOBILIZAÇÃO DE CONTAINER, INCLUSIVE CARGA, DESCARGA E TRANSPORTE EM CAMINHÃO CARROCERIA COM GUINDAUTO (MUNCK), EXCLUSIVE LOCAÇÃO DO CONTAINER </t>
  </si>
  <si>
    <t>un</t>
  </si>
  <si>
    <t>1.2</t>
  </si>
  <si>
    <t>SERVIÇOS PRELIMINARES</t>
  </si>
  <si>
    <t>1.2.1</t>
  </si>
  <si>
    <t>ED-50155</t>
  </si>
  <si>
    <t>LOCAÇÃO DE BANHEIRO QUÍMICO, DIMENSÃO (110X120X230)CM, LINHA PADRÃO, CONTENDO UMA (1) PIA/HIGIENIZADOR DE MÃOS, INCLUSIVE MANUTENÇÃO E MOBILIZAÇÃO / DESMOBILIZAÇÃO</t>
  </si>
  <si>
    <t>mês</t>
  </si>
  <si>
    <t>1.2.2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</si>
  <si>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</si>
  <si>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</si>
  <si>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1.2.3</t>
  </si>
  <si>
    <t>ED-16350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</si>
  <si>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</si>
  <si>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1.2.4</t>
  </si>
  <si>
    <t>ED-16358</t>
  </si>
  <si>
    <t>LIGAÇÕES PROVISÓRIAS PARA CONTAINER TIPO 3 (CORRESPONDENTE AO CÓDIGO ED-16350)</t>
  </si>
  <si>
    <t>1.2.5</t>
  </si>
  <si>
    <t>GRUPO GERADOR COM CARENAGEM, MOTOR DIESEL POTÊNCIA STANDART ENTRE 250 E 260 KVA - DEPRECIAÇÃO. AF_12/2016</t>
  </si>
  <si>
    <t>hora</t>
  </si>
  <si>
    <t>2</t>
  </si>
  <si>
    <t>SUPERESTRUTURA</t>
  </si>
  <si>
    <t>2.1</t>
  </si>
  <si>
    <t>ED-27791</t>
  </si>
  <si>
    <t>FORNECIMENTO DE ESTRUTURA METÁLICA EM PERFIL SOLDADO PARA PONTES, EM AÇO PATINÁVEL, INCLUSIVE FABRICAÇÃO, EXCLUSIVE TRANSPORTE E LANÇAMENTO - PADRÃO SETOP</t>
  </si>
  <si>
    <t>kg</t>
  </si>
  <si>
    <t>2.2</t>
  </si>
  <si>
    <t>ED-29091</t>
  </si>
  <si>
    <t xml:space="preserve">TRANSPORTE DE VIGA OU TABULEIRO PARA PONTE (CUSTO FIXO), INCLUSIVE CARGA, EXCLUSIVE FORNECIMENTO , DESCARGA E TRANSPORTE EM QUILÔMETRO RODADO (CUSTO VARIÁVEL) </t>
  </si>
  <si>
    <t>unid.</t>
  </si>
  <si>
    <t>2.3</t>
  </si>
  <si>
    <t>ED-50428</t>
  </si>
  <si>
    <t>LANÇAMENTO DE VIGA PARA PONTE, EXCLUSIVE FORNECIMENTO, DESCARGA E TRANSPORTE - PROJETO PADRÃO SEINFRA-MG</t>
  </si>
  <si>
    <t>2.4</t>
  </si>
  <si>
    <t>ED-48323</t>
  </si>
  <si>
    <t>LAJE PRÉ-MOLDADA D = 8 CM, CONCRETO 1:2:4 COM ARMAÇÃO E FORMA RESINADA</t>
  </si>
  <si>
    <t>m2</t>
  </si>
  <si>
    <t>2.5</t>
  </si>
  <si>
    <t>ED-49639</t>
  </si>
  <si>
    <t>FORNECIMENTO DE CONCRETO ESTRUTURAL, USINADO BOMBEADO, COM FCK 30MPA, INCLUSIVE LANÇAMENTO, ADENSAMENTO E ACABAMENTO</t>
  </si>
  <si>
    <t>m³</t>
  </si>
  <si>
    <t>2.6</t>
  </si>
  <si>
    <t>RO-41376</t>
  </si>
  <si>
    <t>TRANSPORTE DE MATERIAL DE QUALQUER NATUREZA (CONCRETO)</t>
  </si>
  <si>
    <t>TxKM</t>
  </si>
  <si>
    <t>2.7</t>
  </si>
  <si>
    <t>RO-42285</t>
  </si>
  <si>
    <t>Armação: Aço CA-50 (Execução, incluindo preparo, dobragem, colocação nas formas e transporte de todos os materiais)</t>
  </si>
  <si>
    <t>2.8</t>
  </si>
  <si>
    <t>RO-41582</t>
  </si>
  <si>
    <t>Aparelhos de apoio em neoprene fretado (Execução, incluindo a aplicação, fornecimento e transporte dos materiais)</t>
  </si>
  <si>
    <t>dm³</t>
  </si>
  <si>
    <t>2.9</t>
  </si>
  <si>
    <t>GUINDASTE HIDRAULICO AUTOPROPELIDO, COM LANÇA TRELIÇADA 40 M, CAPACIDADE MÁXIMA 75 T, EQUIPADO COM CLAMSHELL - MATERIAIS NA OPERAÇÃO. AF_04/2019</t>
  </si>
  <si>
    <t>2.10</t>
  </si>
  <si>
    <t>RO-41559</t>
  </si>
  <si>
    <t>Formas curvas de MADEIRIT (Execução, incluindo desforma, fornecimento e transporte de todos os materiais)</t>
  </si>
  <si>
    <t>m</t>
  </si>
  <si>
    <t>2.11</t>
  </si>
  <si>
    <t>ED-49655</t>
  </si>
  <si>
    <t>ANCORAGEM DE BARRAS DE AÇO COM CHUMBADOR QUÍMICO (M20) 20 MM (ADAPTADO)</t>
  </si>
  <si>
    <t>2.12</t>
  </si>
  <si>
    <t>COMPOSIÇÃO PARAMÉTRICA PARA FORNECIMENTO E MONTAGEM DE ESTRUTURA METÁLICA (CHAPA 16 MM)</t>
  </si>
  <si>
    <t>Kg</t>
  </si>
  <si>
    <t>3</t>
  </si>
  <si>
    <t>SERVIÇOS COMPLEMENTARES E LIMPEZA GERAL DE OBRA</t>
  </si>
  <si>
    <t>3.1</t>
  </si>
  <si>
    <t>ED-48441</t>
  </si>
  <si>
    <t>DEMOLIÇÃO MANUAL DE CONCRETO ARMADO, INCLUSIVE AFASTAMENTO E EMPILHAMENTO, EXCLUSIVE TRANSPORTE E RETIRADA DO MATERIAL DEMOLIDO (ADEQUAÇÃO PARA RECEBER AS VIGAS METÁLICAS)</t>
  </si>
  <si>
    <t>m3</t>
  </si>
  <si>
    <t>3.2</t>
  </si>
  <si>
    <t>ED-50266</t>
  </si>
  <si>
    <t>LIMPEZA FINAL PARA ENTREGA DA OBRA</t>
  </si>
  <si>
    <t>Patos de Minas/MG</t>
  </si>
  <si>
    <t>Local</t>
  </si>
  <si>
    <t>Data</t>
  </si>
  <si>
    <t>Responsável Técnico</t>
  </si>
  <si>
    <t>Nome:</t>
  </si>
  <si>
    <t>Hamilton Francisco da Silva</t>
  </si>
  <si>
    <t>Título:</t>
  </si>
  <si>
    <t>Engenheiro Civil</t>
  </si>
  <si>
    <t>CREA:</t>
  </si>
  <si>
    <t>174.040/D-MG</t>
  </si>
  <si>
    <t>MEMÓRIA DE CÁLCULO</t>
  </si>
  <si>
    <t>MEMORIAL DE CÁLCULO</t>
  </si>
  <si>
    <t>HORAS/DIAS</t>
  </si>
  <si>
    <t>90778/90780</t>
  </si>
  <si>
    <t>ENGENHEIRO CIVIL DE OBRA PLENO COM ENCARGOS COMPLEMENTARES /MESTRE DE OBRAS COM ENCARGOS COMPLEMENTARES</t>
  </si>
  <si>
    <t>4 Horas/Dia x 30 dias x 2 meses</t>
  </si>
  <si>
    <t>Porcentagem fixa para obras abaixo de R$ 1.000.000</t>
  </si>
  <si>
    <t>01 caminhão munk para transporte e içamento das vigas e lajes pré-moldadas</t>
  </si>
  <si>
    <t>Conforme prazo do cronograma</t>
  </si>
  <si>
    <t>01 placa para identificação da obra</t>
  </si>
  <si>
    <t>01 ligação x 01 container</t>
  </si>
  <si>
    <t>8 Horas/dia x 22 dias x 2 meses</t>
  </si>
  <si>
    <t>03 vigas x 18 m de comprimento x 140 kg/m + 2 vigas x 3,3 m de comprimento x 92 kg/m + 2 vigas x 2,3 m de comprimento x 92 kg/m + 3 chapas (#16) de reforço x 11,5 m de comprimento x 0,25m de largura x 12,4 kg/m + 70 conectores por viga x 03 vigas x 0,18 m de comprimento x 8 kg/m)</t>
  </si>
  <si>
    <t>03 vigas</t>
  </si>
  <si>
    <t>18 m de comprimento x 4,5 m de largura</t>
  </si>
  <si>
    <t>RO-41633</t>
  </si>
  <si>
    <t>Concreto de cimento Portland, Fck &gt;= 30,0 MPa (Execução, incluindo o fornecimento e transporte dos agregados)</t>
  </si>
  <si>
    <t>Quanitativo projeto</t>
  </si>
  <si>
    <t>TRANSPORTE DE CONCRETO</t>
  </si>
  <si>
    <t>28 toneladas de concreto (11,34 m3)x65 km(65Km de distância ate a ponte)</t>
  </si>
  <si>
    <t>Conforme projeto</t>
  </si>
  <si>
    <t>(2,30dm x 4,00dm x 0,315dm) x 3 vigas x 2 lados</t>
  </si>
  <si>
    <t>8 horas x 5 dias</t>
  </si>
  <si>
    <t>VER PROJETO</t>
  </si>
  <si>
    <t>(3,1415X0,2dm²)/4 = 0,031415 X 1 dm X 32 CHUMBADORES = 1,0</t>
  </si>
  <si>
    <t>CHAPA (0,36X0,75)M2 X 4 UNID.X 12 kg/M2= 12,96 kG</t>
  </si>
  <si>
    <t>(0,617 X0,23) X6 CORTES P/ VIGAS=0,85</t>
  </si>
  <si>
    <t>4,5M X18M = 81,00</t>
  </si>
  <si>
    <t xml:space="preserve">CRONOGRAMA FÍSICO FINANCEIRO </t>
  </si>
  <si>
    <t>Item</t>
  </si>
  <si>
    <t>Descrição das Metas / Macrosserviços</t>
  </si>
  <si>
    <t>Valores Totais (R$)</t>
  </si>
  <si>
    <t>Início de Obra</t>
  </si>
  <si>
    <t>Parcela 1</t>
  </si>
  <si>
    <t>Parcela 2</t>
  </si>
  <si>
    <t>Parcela (%)</t>
  </si>
  <si>
    <t>Parcela (R$)</t>
  </si>
  <si>
    <t>Acumulado (%)</t>
  </si>
  <si>
    <t>Acumulado (R$)</t>
  </si>
  <si>
    <t>BDI</t>
  </si>
  <si>
    <t>TIPO DE OBRA DO EMPREENDIMENTO</t>
  </si>
  <si>
    <t>DESONERAÇÃO</t>
  </si>
  <si>
    <t>Sim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</si>
  <si>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</si>
  <si>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</si>
  <si>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</si>
  <si>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</si>
  <si>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</si>
  <si>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</si>
  <si>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</si>
  <si>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</si>
  <si>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</si>
  <si>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</si>
  <si>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</si>
  <si>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</si>
  <si>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</si>
  <si>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</si>
  <si>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</si>
  <si>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</si>
  <si>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</si>
  <si>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</si>
  <si>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</si>
  <si>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</si>
  <si>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</si>
  <si>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</si>
  <si>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</si>
  <si>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</si>
  <si>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</si>
  <si>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</si>
  <si>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</si>
  <si>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</si>
  <si>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</si>
  <si>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>BDI.DES =</t>
  </si>
  <si>
    <t>(1+AC + S + R + G)*(1 + DF)*(1+L)</t>
  </si>
  <si>
    <t xml:space="preserve"> - 1</t>
  </si>
  <si>
    <t>(1-CP-ISS-CRPB)</t>
  </si>
  <si>
    <t>INCIDÊNCIA DE ISS EM 30% DO PREÇO DE VENDA, CONFORME LEI MUNICIPAL 4575/18.</t>
  </si>
  <si>
    <t>Declaro para os devidos fins que, conforme legislação tributária municipal, a base de cálculo para Construção de Praças Urbanas, Rodovias, Ferrovas, recapeamento e pavimentação de vias urbanas, é de 30%, com a respectiva alíquota de 2%.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</si>
  <si>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</si>
  <si>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Observações:</t>
  </si>
  <si>
    <t>CREA/CAU: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</si>
</sst>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&quot;* #,##0.00_);_(&quot;R$&quot;* \(#,##0.00\);_(&quot;R$&quot;* \-??_);_(@_)"/>
    <numFmt numFmtId="165" formatCode="_(* #,##0.00_);_(* \(#,##0.00\);_(* \-??_);_(@_)"/>
    <numFmt numFmtId="166" formatCode="_ * #,##0.00_ ;_ * \-#,##0.00_ ;_ * \-??_ ;_ @_ "/>
    <numFmt numFmtId="167" formatCode="_-* #,##0.00_-;\-* #,##0.00_-;_-* \-??_-;_-@_-"/>
    <numFmt numFmtId="168" formatCode="_-&quot;R$ &quot;* #,##0.00_-;&quot;-R$ &quot;* #,##0.00_-;_-&quot;R$ &quot;* \-??_-;_-@_-"/>
    <numFmt numFmtId="169" formatCode="dddd&quot;, &quot;mmmm\ dd&quot;, &quot;yyyy"/>
    <numFmt numFmtId="170" formatCode="d/m/yyyy"/>
  </numFmts>
  <fonts count="17" x14ac:knownFonts="1">
    <font>
      <sz val="11"/>
      <color rgb="FF00000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1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color rgb="FF000000"/>
      <name val="Perpetua"/>
      <family val="2"/>
      <charset val="1"/>
    </font>
    <font>
      <b/>
      <sz val="12"/>
      <color rgb="FF000000"/>
      <name val="Arial"/>
      <family val="2"/>
      <charset val="1"/>
    </font>
    <font>
      <i/>
      <sz val="11"/>
      <color rgb="FF7F7F7F"/>
      <name val="Calibri"/>
      <family val="2"/>
      <charset val="1"/>
    </font>
    <font>
      <b/>
      <sz val="10"/>
      <color rgb="FFFFFFFF"/>
      <name val="Arial"/>
      <family val="2"/>
      <charset val="1"/>
    </font>
    <font>
      <i/>
      <sz val="10"/>
      <name val="Arial"/>
      <family val="2"/>
      <charset val="1"/>
    </font>
    <font>
      <i/>
      <u/>
      <sz val="10"/>
      <name val="Arial"/>
      <family val="2"/>
      <charset val="1"/>
    </font>
    <font>
      <u/>
      <sz val="10"/>
      <name val="Arial"/>
      <family val="2"/>
      <charset val="1"/>
    </font>
    <font>
      <sz val="11"/>
      <color rgb="FF00000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BFBFBF"/>
      </patternFill>
    </fill>
    <fill>
      <patternFill patternType="solid">
        <fgColor rgb="FF000000"/>
        <bgColor rgb="FF003300"/>
      </patternFill>
    </fill>
    <fill>
      <patternFill patternType="solid">
        <fgColor rgb="FFBFBFBF"/>
        <bgColor rgb="FFD9D9D9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5">
    <xf numFmtId="0" fontId="0" fillId="0" borderId="0"/>
    <xf numFmtId="167" fontId="9" fillId="0" borderId="0" applyBorder="0" applyProtection="0"/>
    <xf numFmtId="168" fontId="1" fillId="0" borderId="0" applyBorder="0" applyProtection="0"/>
    <xf numFmtId="9" fontId="9" fillId="0" borderId="0" applyBorder="0" applyProtection="0"/>
    <xf numFmtId="164" fontId="16" fillId="0" borderId="0" applyBorder="0" applyProtection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9" fontId="1" fillId="0" borderId="0" applyBorder="0" applyProtection="0"/>
    <xf numFmtId="9" fontId="16" fillId="0" borderId="0" applyBorder="0" applyProtection="0"/>
    <xf numFmtId="9" fontId="16" fillId="0" borderId="0" applyBorder="0" applyProtection="0"/>
    <xf numFmtId="0" fontId="4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165" fontId="16" fillId="0" borderId="0" applyBorder="0" applyProtection="0"/>
    <xf numFmtId="0" fontId="4" fillId="0" borderId="0"/>
    <xf numFmtId="0" fontId="11" fillId="0" borderId="0" applyBorder="0" applyProtection="0"/>
    <xf numFmtId="0" fontId="4" fillId="0" borderId="0"/>
  </cellStyleXfs>
  <cellXfs count="185">
    <xf numFmtId="0" fontId="0" fillId="0" borderId="0" xfId="0"/>
    <xf numFmtId="10" fontId="5" fillId="0" borderId="9" xfId="3" applyNumberFormat="1" applyFont="1" applyBorder="1" applyAlignment="1" applyProtection="1">
      <alignment horizontal="center" vertical="center"/>
    </xf>
    <xf numFmtId="49" fontId="5" fillId="0" borderId="9" xfId="22" applyNumberFormat="1" applyFont="1" applyBorder="1" applyAlignment="1">
      <alignment horizontal="center" vertical="center"/>
    </xf>
    <xf numFmtId="0" fontId="5" fillId="0" borderId="9" xfId="22" applyFont="1" applyBorder="1" applyAlignment="1">
      <alignment horizontal="center" vertical="center"/>
    </xf>
    <xf numFmtId="0" fontId="8" fillId="0" borderId="9" xfId="22" applyFont="1" applyBorder="1" applyAlignment="1">
      <alignment horizontal="center" vertical="center"/>
    </xf>
    <xf numFmtId="0" fontId="8" fillId="0" borderId="9" xfId="22" applyFont="1" applyBorder="1" applyAlignment="1">
      <alignment horizontal="left" vertical="center"/>
    </xf>
    <xf numFmtId="0" fontId="10" fillId="0" borderId="0" xfId="22" applyFont="1" applyAlignment="1">
      <alignment horizontal="center"/>
    </xf>
    <xf numFmtId="0" fontId="5" fillId="0" borderId="0" xfId="22" applyFont="1" applyAlignment="1">
      <alignment horizontal="center"/>
    </xf>
    <xf numFmtId="0" fontId="5" fillId="0" borderId="16" xfId="0" applyFont="1" applyBorder="1" applyAlignment="1">
      <alignment wrapText="1"/>
    </xf>
    <xf numFmtId="0" fontId="1" fillId="2" borderId="16" xfId="5" applyFill="1" applyBorder="1" applyAlignment="1">
      <alignment horizontal="left" wrapText="1"/>
    </xf>
    <xf numFmtId="0" fontId="7" fillId="2" borderId="14" xfId="5" applyFont="1" applyFill="1" applyBorder="1" applyAlignment="1">
      <alignment horizontal="center"/>
    </xf>
    <xf numFmtId="0" fontId="7" fillId="0" borderId="13" xfId="5" applyFont="1" applyBorder="1" applyAlignment="1">
      <alignment horizontal="center"/>
    </xf>
    <xf numFmtId="10" fontId="5" fillId="0" borderId="11" xfId="3" applyNumberFormat="1" applyFont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22" applyFont="1" applyBorder="1" applyAlignment="1">
      <alignment vertical="center"/>
    </xf>
    <xf numFmtId="0" fontId="8" fillId="0" borderId="7" xfId="22" applyFont="1" applyBorder="1" applyAlignment="1">
      <alignment vertical="center"/>
    </xf>
    <xf numFmtId="0" fontId="5" fillId="0" borderId="8" xfId="22" applyFont="1" applyBorder="1" applyAlignment="1">
      <alignment vertical="center"/>
    </xf>
    <xf numFmtId="0" fontId="8" fillId="0" borderId="9" xfId="22" applyFont="1" applyBorder="1" applyAlignment="1">
      <alignment horizontal="center" vertical="center"/>
    </xf>
    <xf numFmtId="0" fontId="8" fillId="0" borderId="10" xfId="22" applyFont="1" applyBorder="1" applyAlignment="1">
      <alignment horizontal="center" vertical="center"/>
    </xf>
    <xf numFmtId="0" fontId="8" fillId="0" borderId="11" xfId="22" applyFont="1" applyBorder="1" applyAlignment="1">
      <alignment horizontal="center"/>
    </xf>
    <xf numFmtId="0" fontId="5" fillId="0" borderId="8" xfId="22" applyFont="1" applyBorder="1" applyAlignment="1">
      <alignment horizontal="center" vertical="center"/>
    </xf>
    <xf numFmtId="49" fontId="5" fillId="0" borderId="8" xfId="22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49" fontId="5" fillId="0" borderId="12" xfId="22" applyNumberFormat="1" applyFont="1" applyBorder="1" applyAlignment="1">
      <alignment horizontal="center" vertical="center"/>
    </xf>
    <xf numFmtId="0" fontId="5" fillId="0" borderId="8" xfId="22" applyFont="1" applyBorder="1" applyAlignment="1">
      <alignment vertical="center" wrapText="1"/>
    </xf>
    <xf numFmtId="0" fontId="5" fillId="0" borderId="9" xfId="22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2" borderId="15" xfId="5" applyFont="1" applyFill="1" applyBorder="1"/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16" xfId="5" applyFont="1" applyFill="1" applyBorder="1"/>
    <xf numFmtId="0" fontId="1" fillId="2" borderId="15" xfId="5" applyFill="1" applyBorder="1" applyAlignment="1">
      <alignment horizontal="center"/>
    </xf>
    <xf numFmtId="0" fontId="1" fillId="2" borderId="0" xfId="5" applyFill="1" applyAlignment="1">
      <alignment horizontal="left"/>
    </xf>
    <xf numFmtId="166" fontId="1" fillId="2" borderId="0" xfId="14" applyNumberFormat="1" applyFont="1" applyFill="1" applyBorder="1" applyAlignment="1" applyProtection="1">
      <alignment horizontal="center"/>
    </xf>
    <xf numFmtId="166" fontId="1" fillId="2" borderId="0" xfId="14" applyNumberFormat="1" applyFont="1" applyFill="1" applyBorder="1" applyProtection="1"/>
    <xf numFmtId="166" fontId="1" fillId="2" borderId="16" xfId="14" applyNumberFormat="1" applyFont="1" applyFill="1" applyBorder="1" applyProtection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0" xfId="22" applyFont="1" applyAlignment="1">
      <alignment horizontal="center"/>
    </xf>
    <xf numFmtId="0" fontId="5" fillId="0" borderId="0" xfId="22" applyFont="1"/>
    <xf numFmtId="0" fontId="5" fillId="0" borderId="0" xfId="22" applyFont="1" applyAlignment="1">
      <alignment wrapText="1"/>
    </xf>
    <xf numFmtId="0" fontId="8" fillId="0" borderId="9" xfId="22" applyFont="1" applyBorder="1" applyAlignment="1">
      <alignment horizontal="center"/>
    </xf>
    <xf numFmtId="49" fontId="5" fillId="0" borderId="9" xfId="22" applyNumberFormat="1" applyFont="1" applyBorder="1" applyAlignment="1">
      <alignment horizontal="center" vertical="center"/>
    </xf>
    <xf numFmtId="0" fontId="5" fillId="0" borderId="9" xfId="22" applyFont="1" applyBorder="1" applyAlignment="1">
      <alignment vertical="center" wrapText="1"/>
    </xf>
    <xf numFmtId="0" fontId="8" fillId="0" borderId="9" xfId="22" applyFont="1" applyBorder="1" applyAlignment="1">
      <alignment vertical="center" wrapText="1"/>
    </xf>
    <xf numFmtId="10" fontId="5" fillId="0" borderId="9" xfId="3" applyNumberFormat="1" applyFont="1" applyBorder="1" applyAlignment="1" applyProtection="1">
      <alignment vertical="center"/>
    </xf>
    <xf numFmtId="0" fontId="5" fillId="0" borderId="9" xfId="23" applyFont="1" applyBorder="1" applyAlignment="1" applyProtection="1">
      <alignment horizontal="left" vertical="center"/>
    </xf>
    <xf numFmtId="49" fontId="1" fillId="0" borderId="9" xfId="22" applyNumberFormat="1" applyFont="1" applyBorder="1" applyAlignment="1" applyProtection="1">
      <alignment horizontal="center" vertical="center" wrapText="1"/>
      <protection locked="0"/>
    </xf>
    <xf numFmtId="0" fontId="5" fillId="0" borderId="9" xfId="23" applyFont="1" applyBorder="1" applyAlignment="1" applyProtection="1">
      <alignment vertical="center" wrapText="1"/>
    </xf>
    <xf numFmtId="0" fontId="5" fillId="0" borderId="9" xfId="23" applyFont="1" applyBorder="1" applyAlignment="1" applyProtection="1">
      <alignment horizontal="center" vertical="center"/>
    </xf>
    <xf numFmtId="167" fontId="5" fillId="0" borderId="9" xfId="1" applyFont="1" applyBorder="1" applyAlignment="1" applyProtection="1">
      <alignment vertical="center"/>
    </xf>
    <xf numFmtId="167" fontId="5" fillId="0" borderId="0" xfId="1" applyFont="1" applyBorder="1" applyProtection="1"/>
    <xf numFmtId="0" fontId="8" fillId="3" borderId="9" xfId="22" applyFont="1" applyFill="1" applyBorder="1" applyAlignment="1">
      <alignment horizontal="center" vertical="center"/>
    </xf>
    <xf numFmtId="49" fontId="7" fillId="3" borderId="9" xfId="22" applyNumberFormat="1" applyFont="1" applyFill="1" applyBorder="1" applyAlignment="1" applyProtection="1">
      <alignment horizontal="center" vertical="center" wrapText="1"/>
      <protection locked="0"/>
    </xf>
    <xf numFmtId="0" fontId="8" fillId="3" borderId="9" xfId="22" applyFont="1" applyFill="1" applyBorder="1" applyAlignment="1">
      <alignment vertical="center" wrapText="1"/>
    </xf>
    <xf numFmtId="165" fontId="7" fillId="3" borderId="9" xfId="22" applyNumberFormat="1" applyFont="1" applyFill="1" applyBorder="1" applyAlignment="1">
      <alignment vertical="center" shrinkToFit="1"/>
    </xf>
    <xf numFmtId="165" fontId="7" fillId="3" borderId="9" xfId="22" applyNumberFormat="1" applyFont="1" applyFill="1" applyBorder="1" applyAlignment="1" applyProtection="1">
      <alignment vertical="center" wrapText="1"/>
      <protection locked="0"/>
    </xf>
    <xf numFmtId="167" fontId="8" fillId="3" borderId="9" xfId="1" applyFont="1" applyFill="1" applyBorder="1" applyAlignment="1" applyProtection="1">
      <alignment vertical="center"/>
    </xf>
    <xf numFmtId="0" fontId="7" fillId="0" borderId="9" xfId="22" applyFont="1" applyBorder="1" applyAlignment="1">
      <alignment horizontal="center" vertical="center"/>
    </xf>
    <xf numFmtId="0" fontId="7" fillId="0" borderId="9" xfId="22" applyFont="1" applyBorder="1" applyAlignment="1">
      <alignment horizontal="center" vertical="center" wrapText="1"/>
    </xf>
    <xf numFmtId="0" fontId="7" fillId="0" borderId="9" xfId="22" applyFont="1" applyBorder="1" applyAlignment="1">
      <alignment vertical="center" wrapText="1"/>
    </xf>
    <xf numFmtId="167" fontId="7" fillId="0" borderId="9" xfId="1" applyFont="1" applyBorder="1" applyAlignment="1" applyProtection="1">
      <alignment vertical="center"/>
    </xf>
    <xf numFmtId="167" fontId="1" fillId="0" borderId="9" xfId="1" applyFont="1" applyBorder="1" applyAlignment="1" applyProtection="1">
      <alignment vertical="center"/>
    </xf>
    <xf numFmtId="167" fontId="5" fillId="0" borderId="0" xfId="22" applyNumberFormat="1" applyFont="1"/>
    <xf numFmtId="0" fontId="5" fillId="0" borderId="9" xfId="22" applyFont="1" applyBorder="1" applyAlignment="1">
      <alignment horizontal="center" vertical="center" wrapText="1"/>
    </xf>
    <xf numFmtId="0" fontId="5" fillId="0" borderId="9" xfId="22" applyFont="1" applyBorder="1" applyAlignment="1">
      <alignment horizontal="justify" vertical="center" wrapText="1"/>
    </xf>
    <xf numFmtId="167" fontId="5" fillId="0" borderId="9" xfId="1" applyFont="1" applyBorder="1" applyAlignment="1" applyProtection="1">
      <alignment horizontal="center" vertical="center"/>
    </xf>
    <xf numFmtId="0" fontId="5" fillId="0" borderId="9" xfId="22" applyFont="1" applyBorder="1" applyAlignment="1">
      <alignment horizontal="left" vertical="center" wrapText="1"/>
    </xf>
    <xf numFmtId="10" fontId="5" fillId="0" borderId="9" xfId="1" applyNumberFormat="1" applyFont="1" applyBorder="1" applyAlignment="1" applyProtection="1">
      <alignment vertical="center"/>
    </xf>
    <xf numFmtId="0" fontId="5" fillId="0" borderId="9" xfId="22" applyFont="1" applyBorder="1" applyAlignment="1">
      <alignment horizontal="left" vertical="center"/>
    </xf>
    <xf numFmtId="165" fontId="1" fillId="0" borderId="9" xfId="22" applyNumberFormat="1" applyFont="1" applyBorder="1" applyAlignment="1">
      <alignment vertical="center" shrinkToFit="1"/>
    </xf>
    <xf numFmtId="0" fontId="12" fillId="4" borderId="9" xfId="22" applyFont="1" applyFill="1" applyBorder="1" applyAlignment="1">
      <alignment horizontal="center" vertical="center"/>
    </xf>
    <xf numFmtId="0" fontId="12" fillId="4" borderId="9" xfId="22" applyFont="1" applyFill="1" applyBorder="1" applyAlignment="1">
      <alignment vertical="center"/>
    </xf>
    <xf numFmtId="0" fontId="12" fillId="4" borderId="9" xfId="22" applyFont="1" applyFill="1" applyBorder="1" applyAlignment="1">
      <alignment vertical="center" wrapText="1"/>
    </xf>
    <xf numFmtId="4" fontId="12" fillId="4" borderId="9" xfId="2" applyNumberFormat="1" applyFont="1" applyFill="1" applyBorder="1" applyAlignment="1" applyProtection="1">
      <alignment vertical="center"/>
    </xf>
    <xf numFmtId="0" fontId="5" fillId="0" borderId="20" xfId="0" applyFont="1" applyBorder="1"/>
    <xf numFmtId="169" fontId="1" fillId="0" borderId="20" xfId="22" applyNumberFormat="1" applyFont="1" applyBorder="1" applyAlignment="1">
      <alignment horizontal="left"/>
    </xf>
    <xf numFmtId="169" fontId="1" fillId="0" borderId="0" xfId="22" applyNumberFormat="1" applyFont="1" applyAlignment="1">
      <alignment horizontal="left"/>
    </xf>
    <xf numFmtId="0" fontId="7" fillId="0" borderId="0" xfId="22" applyFont="1" applyAlignment="1">
      <alignment horizontal="left" vertical="center"/>
    </xf>
    <xf numFmtId="0" fontId="7" fillId="0" borderId="21" xfId="22" applyFont="1" applyBorder="1" applyAlignment="1">
      <alignment horizontal="left"/>
    </xf>
    <xf numFmtId="0" fontId="1" fillId="0" borderId="0" xfId="22" applyFont="1"/>
    <xf numFmtId="0" fontId="7" fillId="0" borderId="20" xfId="22" applyFont="1" applyBorder="1" applyAlignment="1">
      <alignment vertical="center"/>
    </xf>
    <xf numFmtId="0" fontId="7" fillId="0" borderId="0" xfId="22" applyFont="1" applyAlignment="1">
      <alignment vertical="center"/>
    </xf>
    <xf numFmtId="0" fontId="1" fillId="0" borderId="21" xfId="22" applyFont="1" applyBorder="1" applyAlignment="1">
      <alignment vertical="center"/>
    </xf>
    <xf numFmtId="0" fontId="1" fillId="0" borderId="0" xfId="22" applyFont="1" applyAlignment="1">
      <alignment vertical="center"/>
    </xf>
    <xf numFmtId="0" fontId="7" fillId="0" borderId="0" xfId="22" applyFont="1" applyAlignment="1">
      <alignment horizontal="left" vertical="top"/>
    </xf>
    <xf numFmtId="49" fontId="1" fillId="0" borderId="0" xfId="22" applyNumberFormat="1" applyFont="1" applyProtection="1">
      <protection locked="0"/>
    </xf>
    <xf numFmtId="0" fontId="4" fillId="0" borderId="0" xfId="22"/>
    <xf numFmtId="0" fontId="4" fillId="0" borderId="0" xfId="0" applyFont="1"/>
    <xf numFmtId="0" fontId="4" fillId="0" borderId="9" xfId="23" applyFont="1" applyBorder="1" applyAlignment="1" applyProtection="1">
      <alignment horizontal="left" vertical="center"/>
    </xf>
    <xf numFmtId="0" fontId="4" fillId="0" borderId="9" xfId="23" applyFont="1" applyBorder="1" applyAlignment="1" applyProtection="1">
      <alignment vertical="center" wrapText="1"/>
    </xf>
    <xf numFmtId="0" fontId="4" fillId="0" borderId="9" xfId="23" applyFont="1" applyBorder="1" applyAlignment="1" applyProtection="1">
      <alignment horizontal="center" vertical="center"/>
    </xf>
    <xf numFmtId="167" fontId="4" fillId="0" borderId="9" xfId="1" applyFont="1" applyBorder="1" applyAlignment="1" applyProtection="1">
      <alignment vertical="center"/>
    </xf>
    <xf numFmtId="167" fontId="4" fillId="0" borderId="9" xfId="1" applyFont="1" applyBorder="1" applyAlignment="1" applyProtection="1">
      <alignment horizontal="center" vertical="center"/>
    </xf>
    <xf numFmtId="167" fontId="4" fillId="0" borderId="0" xfId="1" applyFont="1" applyBorder="1" applyProtection="1"/>
    <xf numFmtId="165" fontId="7" fillId="3" borderId="9" xfId="22" applyNumberFormat="1" applyFont="1" applyFill="1" applyBorder="1" applyAlignment="1" applyProtection="1">
      <alignment horizontal="center" vertical="center" wrapText="1"/>
      <protection locked="0"/>
    </xf>
    <xf numFmtId="167" fontId="1" fillId="0" borderId="9" xfId="1" applyFont="1" applyBorder="1" applyAlignment="1" applyProtection="1">
      <alignment horizontal="center" vertical="center"/>
    </xf>
    <xf numFmtId="0" fontId="5" fillId="0" borderId="9" xfId="1" applyNumberFormat="1" applyFont="1" applyBorder="1" applyAlignment="1" applyProtection="1">
      <alignment vertical="center"/>
    </xf>
    <xf numFmtId="9" fontId="5" fillId="0" borderId="9" xfId="3" applyFont="1" applyBorder="1" applyAlignment="1" applyProtection="1">
      <alignment vertical="center"/>
    </xf>
    <xf numFmtId="167" fontId="5" fillId="0" borderId="9" xfId="1" applyFont="1" applyBorder="1" applyAlignment="1" applyProtection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9" fontId="5" fillId="0" borderId="9" xfId="1" applyNumberFormat="1" applyFont="1" applyBorder="1" applyAlignment="1" applyProtection="1">
      <alignment vertical="center" wrapText="1"/>
    </xf>
    <xf numFmtId="0" fontId="4" fillId="0" borderId="20" xfId="0" applyFont="1" applyBorder="1"/>
    <xf numFmtId="169" fontId="1" fillId="0" borderId="0" xfId="22" applyNumberFormat="1" applyFont="1"/>
    <xf numFmtId="169" fontId="1" fillId="0" borderId="0" xfId="22" applyNumberFormat="1" applyFont="1" applyAlignment="1">
      <alignment horizontal="center"/>
    </xf>
    <xf numFmtId="0" fontId="1" fillId="0" borderId="0" xfId="22" applyFont="1" applyAlignment="1">
      <alignment horizontal="center"/>
    </xf>
    <xf numFmtId="0" fontId="7" fillId="0" borderId="0" xfId="22" applyFont="1" applyAlignment="1">
      <alignment horizontal="center" vertical="center"/>
    </xf>
    <xf numFmtId="0" fontId="1" fillId="0" borderId="0" xfId="22" applyFont="1" applyAlignment="1">
      <alignment horizontal="center" vertical="center"/>
    </xf>
    <xf numFmtId="0" fontId="7" fillId="0" borderId="0" xfId="22" applyFont="1" applyAlignment="1">
      <alignment vertical="top"/>
    </xf>
    <xf numFmtId="49" fontId="1" fillId="0" borderId="0" xfId="22" applyNumberFormat="1" applyFont="1" applyAlignment="1" applyProtection="1">
      <alignment horizontal="center"/>
      <protection locked="0"/>
    </xf>
    <xf numFmtId="0" fontId="8" fillId="0" borderId="0" xfId="22" applyFont="1"/>
    <xf numFmtId="0" fontId="7" fillId="0" borderId="9" xfId="22" applyFont="1" applyBorder="1" applyAlignment="1">
      <alignment horizontal="center" vertical="center" wrapText="1" shrinkToFit="1"/>
    </xf>
    <xf numFmtId="170" fontId="7" fillId="0" borderId="9" xfId="22" applyNumberFormat="1" applyFont="1" applyBorder="1" applyAlignment="1">
      <alignment horizontal="center" vertical="center" wrapText="1"/>
    </xf>
    <xf numFmtId="4" fontId="7" fillId="5" borderId="9" xfId="22" applyNumberFormat="1" applyFont="1" applyFill="1" applyBorder="1" applyAlignment="1">
      <alignment horizontal="center" vertical="center" shrinkToFit="1"/>
    </xf>
    <xf numFmtId="0" fontId="7" fillId="5" borderId="9" xfId="22" applyFont="1" applyFill="1" applyBorder="1" applyAlignment="1">
      <alignment horizontal="center" vertical="center"/>
    </xf>
    <xf numFmtId="10" fontId="7" fillId="5" borderId="9" xfId="22" applyNumberFormat="1" applyFont="1" applyFill="1" applyBorder="1" applyAlignment="1">
      <alignment horizontal="center" vertical="center" shrinkToFit="1"/>
    </xf>
    <xf numFmtId="0" fontId="5" fillId="5" borderId="0" xfId="0" applyFont="1" applyFill="1"/>
    <xf numFmtId="4" fontId="1" fillId="0" borderId="9" xfId="22" applyNumberFormat="1" applyFont="1" applyBorder="1" applyAlignment="1">
      <alignment horizontal="center" vertical="center"/>
    </xf>
    <xf numFmtId="0" fontId="1" fillId="0" borderId="9" xfId="22" applyFont="1" applyBorder="1" applyAlignment="1">
      <alignment horizontal="center" vertical="center"/>
    </xf>
    <xf numFmtId="10" fontId="1" fillId="0" borderId="9" xfId="22" applyNumberFormat="1" applyFont="1" applyBorder="1" applyAlignment="1" applyProtection="1">
      <alignment horizontal="center" vertical="center"/>
      <protection locked="0"/>
    </xf>
    <xf numFmtId="10" fontId="1" fillId="0" borderId="9" xfId="22" applyNumberFormat="1" applyFont="1" applyBorder="1" applyAlignment="1">
      <alignment horizontal="center" vertical="center"/>
    </xf>
    <xf numFmtId="4" fontId="1" fillId="3" borderId="9" xfId="22" applyNumberFormat="1" applyFont="1" applyFill="1" applyBorder="1" applyAlignment="1">
      <alignment horizontal="center" vertical="center"/>
    </xf>
    <xf numFmtId="0" fontId="1" fillId="3" borderId="9" xfId="22" applyFont="1" applyFill="1" applyBorder="1" applyAlignment="1">
      <alignment horizontal="center" vertical="center"/>
    </xf>
    <xf numFmtId="10" fontId="1" fillId="3" borderId="9" xfId="22" applyNumberFormat="1" applyFont="1" applyFill="1" applyBorder="1" applyAlignment="1" applyProtection="1">
      <alignment horizontal="center" vertical="center"/>
      <protection locked="0"/>
    </xf>
    <xf numFmtId="10" fontId="5" fillId="3" borderId="9" xfId="22" applyNumberFormat="1" applyFont="1" applyFill="1" applyBorder="1" applyAlignment="1" applyProtection="1">
      <alignment horizontal="center" vertical="center"/>
      <protection locked="0"/>
    </xf>
    <xf numFmtId="10" fontId="1" fillId="3" borderId="9" xfId="22" applyNumberFormat="1" applyFont="1" applyFill="1" applyBorder="1" applyAlignment="1">
      <alignment horizontal="center" vertical="center"/>
    </xf>
    <xf numFmtId="10" fontId="5" fillId="3" borderId="9" xfId="22" applyNumberFormat="1" applyFont="1" applyFill="1" applyBorder="1" applyAlignment="1">
      <alignment horizontal="center" vertical="center"/>
    </xf>
    <xf numFmtId="10" fontId="1" fillId="0" borderId="9" xfId="24" applyNumberFormat="1" applyFont="1" applyBorder="1" applyAlignment="1">
      <alignment horizontal="center" vertical="center"/>
    </xf>
    <xf numFmtId="10" fontId="1" fillId="0" borderId="9" xfId="24" applyNumberFormat="1" applyFont="1" applyBorder="1" applyAlignment="1">
      <alignment horizontal="center" vertical="center" wrapText="1"/>
    </xf>
    <xf numFmtId="0" fontId="1" fillId="0" borderId="9" xfId="22" applyFont="1" applyBorder="1" applyAlignment="1">
      <alignment horizontal="center" vertical="center" wrapText="1"/>
    </xf>
    <xf numFmtId="10" fontId="7" fillId="3" borderId="9" xfId="22" applyNumberFormat="1" applyFont="1" applyFill="1" applyBorder="1" applyAlignment="1">
      <alignment horizontal="center" vertical="center"/>
    </xf>
    <xf numFmtId="10" fontId="7" fillId="0" borderId="9" xfId="22" applyNumberFormat="1" applyFont="1" applyBorder="1" applyAlignment="1">
      <alignment horizontal="center" vertical="center"/>
    </xf>
    <xf numFmtId="0" fontId="1" fillId="0" borderId="0" xfId="22" applyFont="1" applyAlignment="1">
      <alignment horizontal="center" vertical="top"/>
    </xf>
    <xf numFmtId="0" fontId="15" fillId="0" borderId="0" xfId="22" applyFont="1" applyAlignment="1">
      <alignment horizontal="center" vertical="top"/>
    </xf>
    <xf numFmtId="0" fontId="1" fillId="0" borderId="21" xfId="22" applyFont="1" applyBorder="1"/>
    <xf numFmtId="0" fontId="8" fillId="0" borderId="9" xfId="22" applyFont="1" applyBorder="1" applyAlignment="1">
      <alignment horizontal="left" vertical="center" wrapText="1"/>
    </xf>
    <xf numFmtId="0" fontId="8" fillId="0" borderId="9" xfId="22" applyFont="1" applyBorder="1" applyAlignment="1">
      <alignment horizontal="center" vertical="center" wrapText="1"/>
    </xf>
    <xf numFmtId="0" fontId="8" fillId="0" borderId="8" xfId="22" applyFont="1" applyBorder="1" applyAlignment="1">
      <alignment horizontal="center" vertical="center"/>
    </xf>
    <xf numFmtId="0" fontId="8" fillId="0" borderId="7" xfId="22" applyFont="1" applyBorder="1" applyAlignment="1">
      <alignment horizontal="center" vertical="center" wrapText="1"/>
    </xf>
    <xf numFmtId="0" fontId="8" fillId="0" borderId="12" xfId="22" applyFont="1" applyBorder="1" applyAlignment="1">
      <alignment horizontal="center" vertical="center" wrapText="1"/>
    </xf>
    <xf numFmtId="0" fontId="5" fillId="0" borderId="0" xfId="0" applyFont="1"/>
    <xf numFmtId="1" fontId="5" fillId="0" borderId="0" xfId="0" applyNumberFormat="1" applyFont="1" applyAlignment="1">
      <alignment horizontal="left"/>
    </xf>
    <xf numFmtId="4" fontId="8" fillId="0" borderId="0" xfId="22" applyNumberFormat="1" applyFont="1" applyAlignment="1">
      <alignment horizontal="left" vertical="center"/>
    </xf>
    <xf numFmtId="4" fontId="5" fillId="0" borderId="0" xfId="22" applyNumberFormat="1" applyFont="1" applyAlignment="1">
      <alignment horizontal="left" vertical="center" wrapText="1"/>
    </xf>
    <xf numFmtId="0" fontId="7" fillId="5" borderId="9" xfId="22" applyFont="1" applyFill="1" applyBorder="1" applyAlignment="1">
      <alignment horizontal="center" vertical="center" wrapText="1"/>
    </xf>
    <xf numFmtId="4" fontId="7" fillId="5" borderId="9" xfId="22" applyNumberFormat="1" applyFont="1" applyFill="1" applyBorder="1" applyAlignment="1">
      <alignment horizontal="center" vertical="center" shrinkToFit="1"/>
    </xf>
    <xf numFmtId="0" fontId="1" fillId="0" borderId="9" xfId="22" applyFont="1" applyBorder="1" applyAlignment="1">
      <alignment horizontal="center" vertical="center" shrinkToFit="1"/>
    </xf>
    <xf numFmtId="0" fontId="1" fillId="0" borderId="9" xfId="22" applyFont="1" applyBorder="1" applyAlignment="1">
      <alignment horizontal="left" vertical="center" wrapText="1"/>
    </xf>
    <xf numFmtId="4" fontId="1" fillId="0" borderId="9" xfId="22" applyNumberFormat="1" applyFont="1" applyBorder="1" applyAlignment="1">
      <alignment horizontal="center" vertical="center"/>
    </xf>
    <xf numFmtId="0" fontId="1" fillId="3" borderId="9" xfId="22" applyFont="1" applyFill="1" applyBorder="1" applyAlignment="1">
      <alignment horizontal="center" vertical="center" shrinkToFit="1"/>
    </xf>
    <xf numFmtId="0" fontId="1" fillId="3" borderId="9" xfId="22" applyFont="1" applyFill="1" applyBorder="1" applyAlignment="1">
      <alignment horizontal="left" vertical="center" wrapText="1"/>
    </xf>
    <xf numFmtId="4" fontId="1" fillId="3" borderId="9" xfId="22" applyNumberFormat="1" applyFont="1" applyFill="1" applyBorder="1" applyAlignment="1">
      <alignment horizontal="center" vertical="center"/>
    </xf>
    <xf numFmtId="49" fontId="1" fillId="0" borderId="9" xfId="22" applyNumberFormat="1" applyFont="1" applyBorder="1" applyAlignment="1">
      <alignment horizontal="center" vertical="center" shrinkToFit="1"/>
    </xf>
    <xf numFmtId="0" fontId="5" fillId="0" borderId="9" xfId="22" applyFont="1" applyBorder="1" applyAlignment="1">
      <alignment horizontal="left" vertical="center"/>
    </xf>
    <xf numFmtId="0" fontId="5" fillId="0" borderId="9" xfId="22" applyFont="1" applyBorder="1" applyAlignment="1">
      <alignment horizontal="left" vertical="center" wrapText="1"/>
    </xf>
    <xf numFmtId="0" fontId="7" fillId="0" borderId="9" xfId="22" applyFont="1" applyBorder="1" applyAlignment="1">
      <alignment horizontal="left" vertical="top"/>
    </xf>
    <xf numFmtId="0" fontId="1" fillId="0" borderId="12" xfId="22" applyFont="1" applyBorder="1" applyAlignment="1">
      <alignment horizontal="left" vertical="center" wrapText="1"/>
    </xf>
    <xf numFmtId="0" fontId="1" fillId="0" borderId="22" xfId="22" applyFont="1" applyBorder="1" applyAlignment="1">
      <alignment horizontal="center" vertical="top" wrapText="1"/>
    </xf>
    <xf numFmtId="10" fontId="1" fillId="0" borderId="9" xfId="22" applyNumberFormat="1" applyFont="1" applyBorder="1" applyAlignment="1" applyProtection="1">
      <alignment horizontal="center" vertical="center"/>
      <protection locked="0"/>
    </xf>
    <xf numFmtId="0" fontId="1" fillId="0" borderId="9" xfId="22" applyFont="1" applyBorder="1" applyAlignment="1">
      <alignment horizontal="left" wrapText="1"/>
    </xf>
    <xf numFmtId="10" fontId="1" fillId="0" borderId="9" xfId="22" applyNumberFormat="1" applyFont="1" applyBorder="1" applyAlignment="1" applyProtection="1">
      <alignment horizontal="center"/>
      <protection locked="0"/>
    </xf>
    <xf numFmtId="0" fontId="7" fillId="0" borderId="9" xfId="22" applyFont="1" applyBorder="1" applyAlignment="1">
      <alignment horizontal="center" vertical="center"/>
    </xf>
    <xf numFmtId="4" fontId="7" fillId="3" borderId="9" xfId="22" applyNumberFormat="1" applyFont="1" applyFill="1" applyBorder="1" applyAlignment="1">
      <alignment horizontal="center" vertical="center" wrapText="1"/>
    </xf>
    <xf numFmtId="0" fontId="1" fillId="0" borderId="9" xfId="22" applyFont="1" applyBorder="1" applyAlignment="1">
      <alignment horizontal="left" vertical="center"/>
    </xf>
    <xf numFmtId="0" fontId="7" fillId="0" borderId="9" xfId="22" applyFont="1" applyBorder="1" applyAlignment="1">
      <alignment horizontal="left" vertical="center" wrapText="1"/>
    </xf>
    <xf numFmtId="0" fontId="1" fillId="0" borderId="0" xfId="22" applyFont="1" applyAlignment="1">
      <alignment horizontal="center" vertical="center"/>
    </xf>
    <xf numFmtId="0" fontId="13" fillId="0" borderId="0" xfId="22" applyFont="1" applyAlignment="1">
      <alignment horizontal="right" vertical="center"/>
    </xf>
    <xf numFmtId="0" fontId="14" fillId="0" borderId="0" xfId="22" applyFont="1" applyAlignment="1">
      <alignment horizontal="center"/>
    </xf>
    <xf numFmtId="0" fontId="13" fillId="0" borderId="0" xfId="22" applyFont="1" applyAlignment="1">
      <alignment horizontal="left" vertical="center"/>
    </xf>
    <xf numFmtId="0" fontId="13" fillId="0" borderId="0" xfId="22" applyFont="1" applyAlignment="1">
      <alignment horizontal="center" vertical="top"/>
    </xf>
    <xf numFmtId="0" fontId="1" fillId="0" borderId="0" xfId="22" applyFont="1" applyAlignment="1">
      <alignment horizontal="left" vertical="top"/>
    </xf>
    <xf numFmtId="0" fontId="1" fillId="0" borderId="9" xfId="22" applyFont="1" applyBorder="1" applyAlignment="1">
      <alignment horizontal="center" vertical="center" wrapText="1"/>
    </xf>
    <xf numFmtId="49" fontId="1" fillId="0" borderId="9" xfId="22" applyNumberFormat="1" applyFont="1" applyBorder="1" applyAlignment="1" applyProtection="1">
      <alignment horizontal="left" vertical="top" wrapText="1"/>
      <protection locked="0"/>
    </xf>
    <xf numFmtId="169" fontId="1" fillId="0" borderId="20" xfId="22" applyNumberFormat="1" applyFont="1" applyBorder="1" applyAlignment="1">
      <alignment horizontal="left"/>
    </xf>
    <xf numFmtId="0" fontId="7" fillId="0" borderId="0" xfId="22" applyFont="1" applyAlignment="1">
      <alignment horizontal="left" vertical="center"/>
    </xf>
    <xf numFmtId="0" fontId="1" fillId="0" borderId="21" xfId="22" applyFont="1" applyBorder="1" applyAlignment="1">
      <alignment horizontal="center" vertical="center"/>
    </xf>
    <xf numFmtId="49" fontId="1" fillId="0" borderId="0" xfId="22" applyNumberFormat="1" applyFont="1" applyAlignment="1" applyProtection="1">
      <alignment horizontal="left"/>
      <protection locked="0"/>
    </xf>
  </cellXfs>
  <cellStyles count="25">
    <cellStyle name="Excel Built-in Explanatory Text" xfId="23" xr:uid="{00000000-0005-0000-0000-000019000000}"/>
    <cellStyle name="Excel Built-in Explanatory Text 1" xfId="24" xr:uid="{00000000-0005-0000-0000-00001A000000}"/>
    <cellStyle name="Excel Built-in Explanatory Text 2" xfId="22" xr:uid="{00000000-0005-0000-0000-000018000000}"/>
    <cellStyle name="Moeda" xfId="2" builtinId="4"/>
    <cellStyle name="Moeda 2" xfId="4" xr:uid="{00000000-0005-0000-0000-000006000000}"/>
    <cellStyle name="Normal" xfId="0" builtinId="0"/>
    <cellStyle name="Normal 2" xfId="5" xr:uid="{00000000-0005-0000-0000-000007000000}"/>
    <cellStyle name="Normal 2 2" xfId="6" xr:uid="{00000000-0005-0000-0000-000008000000}"/>
    <cellStyle name="Normal 2 3" xfId="7" xr:uid="{00000000-0005-0000-0000-000009000000}"/>
    <cellStyle name="Normal 3" xfId="8" xr:uid="{00000000-0005-0000-0000-00000A000000}"/>
    <cellStyle name="Normal 4" xfId="9" xr:uid="{00000000-0005-0000-0000-00000B000000}"/>
    <cellStyle name="Normal 5" xfId="10" xr:uid="{00000000-0005-0000-0000-00000C000000}"/>
    <cellStyle name="Porcentagem" xfId="3" builtinId="5"/>
    <cellStyle name="Porcentagem 10" xfId="11" xr:uid="{00000000-0005-0000-0000-00000D000000}"/>
    <cellStyle name="Porcentagem 2" xfId="12" xr:uid="{00000000-0005-0000-0000-00000E000000}"/>
    <cellStyle name="Porcentagem 2 2 3" xfId="13" xr:uid="{00000000-0005-0000-0000-00000F000000}"/>
    <cellStyle name="Separador de milhares 19 2" xfId="14" xr:uid="{00000000-0005-0000-0000-000010000000}"/>
    <cellStyle name="Vírgula" xfId="1" builtinId="3"/>
    <cellStyle name="Vírgula 2 2" xfId="15" xr:uid="{00000000-0005-0000-0000-000011000000}"/>
    <cellStyle name="Vírgula 2 2 2" xfId="16" xr:uid="{00000000-0005-0000-0000-000012000000}"/>
    <cellStyle name="Vírgula 2 2 2 2" xfId="17" xr:uid="{00000000-0005-0000-0000-000013000000}"/>
    <cellStyle name="Vírgula 2 2 3" xfId="18" xr:uid="{00000000-0005-0000-0000-000014000000}"/>
    <cellStyle name="Vírgula 5" xfId="19" xr:uid="{00000000-0005-0000-0000-000015000000}"/>
    <cellStyle name="Vírgula 5 2" xfId="20" xr:uid="{00000000-0005-0000-0000-000016000000}"/>
    <cellStyle name="Vírgula 5 2 2" xfId="21" xr:uid="{00000000-0005-0000-0000-00001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1590840</xdr:colOff>
      <xdr:row>0</xdr:row>
      <xdr:rowOff>104760</xdr:rowOff>
    </xdr:from>
    <xdr:to>
      <xdr:col>4</xdr:col>
      <xdr:colOff>151920</xdr:colOff>
      <xdr:row>1</xdr:row>
      <xdr:rowOff>580680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37575" b="36644"/>
        <a:stretch/>
      </xdr:blipFill>
      <xdr:spPr>
        <a:xfrm>
          <a:off x="3602880" y="104760"/>
          <a:ext cx="3301920" cy="8661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979560</xdr:colOff>
      <xdr:row>0</xdr:row>
      <xdr:rowOff>136440</xdr:rowOff>
    </xdr:from>
    <xdr:to>
      <xdr:col>5</xdr:col>
      <xdr:colOff>359280</xdr:colOff>
      <xdr:row>0</xdr:row>
      <xdr:rowOff>907560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37575" b="36644"/>
        <a:stretch/>
      </xdr:blipFill>
      <xdr:spPr>
        <a:xfrm>
          <a:off x="2875320" y="136440"/>
          <a:ext cx="3491640" cy="771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609840</xdr:colOff>
      <xdr:row>0</xdr:row>
      <xdr:rowOff>114120</xdr:rowOff>
    </xdr:from>
    <xdr:to>
      <xdr:col>5</xdr:col>
      <xdr:colOff>688320</xdr:colOff>
      <xdr:row>1</xdr:row>
      <xdr:rowOff>136080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37575" b="36644"/>
        <a:stretch/>
      </xdr:blipFill>
      <xdr:spPr>
        <a:xfrm>
          <a:off x="3057480" y="114120"/>
          <a:ext cx="3687120" cy="9363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1792800</xdr:colOff>
      <xdr:row>0</xdr:row>
      <xdr:rowOff>223200</xdr:rowOff>
    </xdr:from>
    <xdr:to>
      <xdr:col>3</xdr:col>
      <xdr:colOff>817560</xdr:colOff>
      <xdr:row>0</xdr:row>
      <xdr:rowOff>896040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t="37575" b="36644"/>
        <a:stretch/>
      </xdr:blipFill>
      <xdr:spPr>
        <a:xfrm>
          <a:off x="2760480" y="223200"/>
          <a:ext cx="3098160" cy="672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444600</xdr:colOff>
      <xdr:row>0</xdr:row>
      <xdr:rowOff>102600</xdr:rowOff>
    </xdr:from>
    <xdr:to>
      <xdr:col>6</xdr:col>
      <xdr:colOff>348840</xdr:colOff>
      <xdr:row>0</xdr:row>
      <xdr:rowOff>772200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t="37575" b="36644"/>
        <a:stretch/>
      </xdr:blipFill>
      <xdr:spPr>
        <a:xfrm>
          <a:off x="1875600" y="102600"/>
          <a:ext cx="2612160" cy="66960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-%20PESSOAL/GABRIELA%20PORTO/Pav.%20estradas%20-%20grupo%20projeta%20BH/Estrada%20KWS/Vers&#227;o%202%20-%20corrigida/Or&#231;amento%20e%20MC/PLN-EXE-ORC-PTM-EKWS-0101-REV01.xlsm?E01542EA" TargetMode="External"/><Relationship Id="rId1" Type="http://schemas.openxmlformats.org/officeDocument/2006/relationships/externalLinkPath" Target="file:///\\E01542EA\PLN-EXE-ORC-PTM-EKWS-0101-REV01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wesle/Desktop/PONTE%20MAJOR%20PORTO/LICITA&#199;&#195;O/GABRIE~1/AppData/Local/Temp/Rar$DIa13384.23619/PLN-EXE-ORC-PTM-EAA-0101-REV00.xlsm?2769452A" TargetMode="External"/><Relationship Id="rId1" Type="http://schemas.openxmlformats.org/officeDocument/2006/relationships/externalLinkPath" Target="file:///\\2769452A\PLN-EXE-ORC-PTM-EAA-0101-REV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gens"/>
      <sheetName val="Capa"/>
      <sheetName val="Memorial"/>
      <sheetName val="Resumo"/>
      <sheetName val="Orçamento"/>
      <sheetName val="Planilha1"/>
      <sheetName val="Curva ABC"/>
      <sheetName val="Cronograma"/>
      <sheetName val="BDI"/>
      <sheetName val="Composições"/>
      <sheetName val="MC-Drenagem"/>
      <sheetName val="Cotação"/>
      <sheetName val="MC-Dem.-Rem."/>
      <sheetName val="MC-Terrap."/>
      <sheetName val="MC-Dre-PEAD"/>
      <sheetName val="MC-CBUQ"/>
      <sheetName val="MC-PreMoldado"/>
      <sheetName val="MC-Acessibilidade"/>
      <sheetName val="MC-Dre-Conc."/>
      <sheetName val="MC-Sinalização"/>
      <sheetName val="TABELA NBR"/>
      <sheetName val="Planilha2"/>
      <sheetName val="Procura_CPU"/>
      <sheetName val="Banco_Servico"/>
      <sheetName val="Banco_Insumo"/>
      <sheetName val="Curva_Servico"/>
      <sheetName val="Curva_In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Memorial"/>
      <sheetName val="Resumo"/>
      <sheetName val="Orçamento"/>
      <sheetName val="Planilha1"/>
      <sheetName val="Curva ABC"/>
      <sheetName val="Cronograma"/>
      <sheetName val="BDI"/>
      <sheetName val="Composições"/>
      <sheetName val="MC-Drenagem"/>
      <sheetName val="Cotação"/>
      <sheetName val="MC-Dem.-Rem."/>
      <sheetName val="MC-Terrap."/>
      <sheetName val="MC-Dre-Conc."/>
      <sheetName val="MC-Dre-PEAD"/>
      <sheetName val="MC-CBUQ"/>
      <sheetName val="MC-PreMoldado"/>
      <sheetName val="MC-Acessibilidade"/>
      <sheetName val="MC-Sinalização"/>
      <sheetName val="TABELA NBR"/>
      <sheetName val="Planilha2"/>
      <sheetName val="Procura_CPU"/>
      <sheetName val="Imagens"/>
      <sheetName val="Banco_Servico"/>
      <sheetName val="Banco_Insumo"/>
      <sheetName val="Curva_Servico"/>
      <sheetName val="Curva_In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31"/>
  <sheetViews>
    <sheetView zoomScaleNormal="100" workbookViewId="0">
      <selection activeCell="K29" sqref="K29"/>
    </sheetView>
  </sheetViews>
  <sheetFormatPr defaultColWidth="8.625" defaultRowHeight="14.25" x14ac:dyDescent="0.2"/>
  <cols>
    <col min="1" max="1" width="13.375" style="15" customWidth="1"/>
    <col min="2" max="2" width="12.625" style="15" customWidth="1"/>
    <col min="3" max="3" width="46.875" style="15" customWidth="1"/>
    <col min="4" max="4" width="14.375" style="15" customWidth="1"/>
    <col min="5" max="5" width="9.5" style="15" customWidth="1"/>
    <col min="6" max="6" width="11.5" style="15" customWidth="1"/>
    <col min="7" max="7" width="11" style="15" customWidth="1"/>
    <col min="8" max="8" width="11.25" style="15" customWidth="1"/>
    <col min="9" max="1024" width="8.625" style="15"/>
  </cols>
  <sheetData>
    <row r="1" spans="1:8" ht="30.75" customHeight="1" x14ac:dyDescent="0.2">
      <c r="A1" s="14"/>
      <c r="B1" s="14"/>
      <c r="C1" s="14"/>
      <c r="D1" s="14"/>
      <c r="E1" s="14"/>
      <c r="F1" s="14"/>
      <c r="G1" s="14"/>
      <c r="H1" s="14"/>
    </row>
    <row r="2" spans="1:8" ht="52.5" customHeight="1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">
      <c r="A3" s="13" t="s">
        <v>0</v>
      </c>
      <c r="B3" s="13"/>
      <c r="C3" s="13"/>
      <c r="D3" s="13"/>
      <c r="E3" s="13"/>
      <c r="F3" s="13"/>
      <c r="G3" s="13"/>
      <c r="H3" s="13"/>
    </row>
    <row r="4" spans="1:8" x14ac:dyDescent="0.2">
      <c r="A4" s="16"/>
      <c r="B4" s="17"/>
      <c r="C4" s="17"/>
      <c r="D4" s="17"/>
      <c r="E4" s="17"/>
      <c r="F4" s="17"/>
      <c r="G4" s="17"/>
      <c r="H4" s="18"/>
    </row>
    <row r="5" spans="1:8" ht="17.25" customHeight="1" x14ac:dyDescent="0.2">
      <c r="A5" s="19" t="s">
        <v>1</v>
      </c>
      <c r="B5" s="20"/>
      <c r="C5" s="21" t="s">
        <v>2</v>
      </c>
      <c r="D5" s="22" t="s">
        <v>3</v>
      </c>
      <c r="E5" s="22"/>
      <c r="F5" s="23"/>
      <c r="G5" s="22"/>
      <c r="H5" s="24" t="s">
        <v>4</v>
      </c>
    </row>
    <row r="6" spans="1:8" ht="18" customHeight="1" x14ac:dyDescent="0.2">
      <c r="A6" s="19" t="s">
        <v>5</v>
      </c>
      <c r="B6" s="20"/>
      <c r="C6" s="21" t="s">
        <v>6</v>
      </c>
      <c r="D6" s="25" t="s">
        <v>7</v>
      </c>
      <c r="E6" s="26" t="s">
        <v>8</v>
      </c>
      <c r="F6" s="27" t="s">
        <v>9</v>
      </c>
      <c r="G6" s="28" t="s">
        <v>10</v>
      </c>
      <c r="H6" s="12">
        <f>BDI!F25</f>
        <v>0.25531117690958927</v>
      </c>
    </row>
    <row r="7" spans="1:8" ht="18.75" customHeight="1" x14ac:dyDescent="0.2">
      <c r="A7" s="19" t="s">
        <v>11</v>
      </c>
      <c r="B7" s="20"/>
      <c r="C7" s="29" t="str">
        <f>'P.O.'!D7</f>
        <v>EXECUÇÃO DE SUPRAESTRUTURA DE PONTE</v>
      </c>
      <c r="D7" s="30" t="s">
        <v>12</v>
      </c>
      <c r="E7" s="26" t="s">
        <v>13</v>
      </c>
      <c r="F7" s="31" t="s">
        <v>14</v>
      </c>
      <c r="G7" s="28" t="s">
        <v>15</v>
      </c>
      <c r="H7" s="12"/>
    </row>
    <row r="8" spans="1:8" x14ac:dyDescent="0.2">
      <c r="A8" s="11"/>
      <c r="B8" s="11"/>
      <c r="C8" s="11"/>
      <c r="D8" s="11"/>
      <c r="E8" s="11"/>
      <c r="F8" s="11"/>
      <c r="G8" s="11"/>
      <c r="H8" s="11"/>
    </row>
    <row r="9" spans="1:8" x14ac:dyDescent="0.2">
      <c r="A9" s="10" t="s">
        <v>16</v>
      </c>
      <c r="B9" s="10"/>
      <c r="C9" s="10"/>
      <c r="D9" s="10"/>
      <c r="E9" s="10"/>
      <c r="F9" s="10"/>
      <c r="G9" s="10"/>
      <c r="H9" s="10"/>
    </row>
    <row r="10" spans="1:8" x14ac:dyDescent="0.2">
      <c r="A10" s="32" t="s">
        <v>7</v>
      </c>
      <c r="B10" s="33" t="s">
        <v>17</v>
      </c>
      <c r="C10" s="34"/>
      <c r="D10" s="34"/>
      <c r="E10" s="34"/>
      <c r="F10" s="34"/>
      <c r="G10" s="33"/>
      <c r="H10" s="35"/>
    </row>
    <row r="11" spans="1:8" x14ac:dyDescent="0.2">
      <c r="A11" s="32"/>
      <c r="B11" s="33" t="s">
        <v>18</v>
      </c>
      <c r="C11" s="33"/>
      <c r="D11" s="33"/>
      <c r="E11" s="33"/>
      <c r="F11" s="33"/>
      <c r="G11" s="33"/>
      <c r="H11" s="35"/>
    </row>
    <row r="12" spans="1:8" x14ac:dyDescent="0.2">
      <c r="A12" s="32"/>
      <c r="B12" s="33" t="s">
        <v>19</v>
      </c>
      <c r="C12" s="33"/>
      <c r="D12" s="33"/>
      <c r="E12" s="34"/>
      <c r="F12" s="34"/>
      <c r="G12" s="33"/>
      <c r="H12" s="35"/>
    </row>
    <row r="13" spans="1:8" x14ac:dyDescent="0.2">
      <c r="A13" s="32"/>
      <c r="B13" s="33" t="s">
        <v>20</v>
      </c>
      <c r="C13" s="34"/>
      <c r="D13" s="34"/>
      <c r="E13" s="34"/>
      <c r="F13" s="34"/>
      <c r="G13" s="33"/>
      <c r="H13" s="35"/>
    </row>
    <row r="14" spans="1:8" ht="28.5" customHeight="1" x14ac:dyDescent="0.2">
      <c r="A14" s="36"/>
      <c r="B14" s="9" t="s">
        <v>21</v>
      </c>
      <c r="C14" s="9"/>
      <c r="D14" s="9"/>
      <c r="E14" s="9"/>
      <c r="F14" s="9"/>
      <c r="G14" s="9"/>
      <c r="H14" s="9"/>
    </row>
    <row r="15" spans="1:8" x14ac:dyDescent="0.2">
      <c r="A15" s="36"/>
      <c r="B15" s="37"/>
      <c r="C15" s="37"/>
      <c r="D15" s="37"/>
      <c r="E15" s="38"/>
      <c r="F15" s="38"/>
      <c r="G15" s="39"/>
      <c r="H15" s="40"/>
    </row>
    <row r="16" spans="1:8" x14ac:dyDescent="0.2">
      <c r="A16" s="32" t="s">
        <v>12</v>
      </c>
      <c r="B16" s="33" t="s">
        <v>22</v>
      </c>
      <c r="C16" s="34"/>
      <c r="D16" s="34"/>
      <c r="E16" s="34"/>
      <c r="F16" s="34"/>
      <c r="G16" s="33"/>
      <c r="H16" s="35"/>
    </row>
    <row r="17" spans="1:8" x14ac:dyDescent="0.2">
      <c r="A17" s="32"/>
      <c r="B17" s="33" t="s">
        <v>23</v>
      </c>
      <c r="C17" s="33"/>
      <c r="D17" s="33"/>
      <c r="E17" s="33"/>
      <c r="F17" s="33"/>
      <c r="G17" s="33"/>
      <c r="H17" s="35"/>
    </row>
    <row r="18" spans="1:8" x14ac:dyDescent="0.2">
      <c r="A18" s="32"/>
      <c r="B18" s="33" t="s">
        <v>24</v>
      </c>
      <c r="C18" s="33"/>
      <c r="D18" s="33"/>
      <c r="E18" s="34"/>
      <c r="F18" s="34"/>
      <c r="G18" s="33"/>
      <c r="H18" s="35"/>
    </row>
    <row r="19" spans="1:8" ht="27.75" customHeight="1" x14ac:dyDescent="0.2">
      <c r="A19" s="36"/>
      <c r="B19" s="9" t="s">
        <v>25</v>
      </c>
      <c r="C19" s="9"/>
      <c r="D19" s="9"/>
      <c r="E19" s="9"/>
      <c r="F19" s="9"/>
      <c r="G19" s="9"/>
      <c r="H19" s="9"/>
    </row>
    <row r="20" spans="1:8" x14ac:dyDescent="0.2">
      <c r="A20" s="36"/>
      <c r="B20" s="37"/>
      <c r="C20" s="37"/>
      <c r="D20" s="37"/>
      <c r="E20" s="38"/>
      <c r="F20" s="38"/>
      <c r="G20" s="39"/>
      <c r="H20" s="40"/>
    </row>
    <row r="21" spans="1:8" x14ac:dyDescent="0.2">
      <c r="A21" s="32" t="s">
        <v>9</v>
      </c>
      <c r="B21" s="33" t="s">
        <v>26</v>
      </c>
      <c r="C21" s="34"/>
      <c r="D21" s="34"/>
      <c r="E21" s="34"/>
      <c r="F21" s="34"/>
      <c r="G21" s="33"/>
      <c r="H21" s="35"/>
    </row>
    <row r="22" spans="1:8" x14ac:dyDescent="0.2">
      <c r="A22" s="32"/>
      <c r="B22" s="33" t="s">
        <v>27</v>
      </c>
      <c r="C22" s="33"/>
      <c r="D22" s="33"/>
      <c r="E22" s="33"/>
      <c r="F22" s="33"/>
      <c r="G22" s="33"/>
      <c r="H22" s="35"/>
    </row>
    <row r="23" spans="1:8" x14ac:dyDescent="0.2">
      <c r="A23" s="32"/>
      <c r="B23" s="33" t="s">
        <v>28</v>
      </c>
      <c r="C23" s="33"/>
      <c r="D23" s="33"/>
      <c r="E23" s="34"/>
      <c r="F23" s="34"/>
      <c r="G23" s="33"/>
      <c r="H23" s="35"/>
    </row>
    <row r="24" spans="1:8" ht="27" customHeight="1" x14ac:dyDescent="0.2">
      <c r="A24" s="36"/>
      <c r="B24" s="9" t="s">
        <v>29</v>
      </c>
      <c r="C24" s="9"/>
      <c r="D24" s="9"/>
      <c r="E24" s="9"/>
      <c r="F24" s="9"/>
      <c r="G24" s="9"/>
      <c r="H24" s="9"/>
    </row>
    <row r="25" spans="1:8" x14ac:dyDescent="0.2">
      <c r="A25" s="41"/>
      <c r="H25" s="42"/>
    </row>
    <row r="26" spans="1:8" x14ac:dyDescent="0.2">
      <c r="A26" s="32" t="s">
        <v>14</v>
      </c>
      <c r="B26" s="33" t="s">
        <v>30</v>
      </c>
      <c r="C26" s="34"/>
      <c r="D26" s="34"/>
      <c r="E26" s="34"/>
      <c r="F26" s="34"/>
      <c r="G26" s="33"/>
      <c r="H26" s="35"/>
    </row>
    <row r="27" spans="1:8" x14ac:dyDescent="0.2">
      <c r="A27" s="32"/>
      <c r="B27" s="33" t="s">
        <v>31</v>
      </c>
      <c r="C27" s="33"/>
      <c r="D27" s="33"/>
      <c r="E27" s="33"/>
      <c r="F27" s="33"/>
      <c r="G27" s="33"/>
      <c r="H27" s="35"/>
    </row>
    <row r="28" spans="1:8" x14ac:dyDescent="0.2">
      <c r="A28" s="32"/>
      <c r="B28" s="33" t="s">
        <v>32</v>
      </c>
      <c r="C28" s="33"/>
      <c r="D28" s="33"/>
      <c r="E28" s="34"/>
      <c r="F28" s="34"/>
      <c r="G28" s="33"/>
      <c r="H28" s="35"/>
    </row>
    <row r="29" spans="1:8" ht="27" customHeight="1" x14ac:dyDescent="0.2">
      <c r="A29" s="36"/>
      <c r="B29" s="8" t="s">
        <v>33</v>
      </c>
      <c r="C29" s="8"/>
      <c r="D29" s="8"/>
      <c r="E29" s="8"/>
      <c r="F29" s="8"/>
      <c r="G29" s="8"/>
      <c r="H29" s="8"/>
    </row>
    <row r="30" spans="1:8" x14ac:dyDescent="0.2">
      <c r="A30" s="41"/>
      <c r="H30" s="42"/>
    </row>
    <row r="31" spans="1:8" x14ac:dyDescent="0.2">
      <c r="A31" s="43"/>
      <c r="B31" s="44"/>
      <c r="C31" s="44"/>
      <c r="D31" s="44"/>
      <c r="E31" s="44"/>
      <c r="F31" s="44"/>
      <c r="G31" s="44"/>
      <c r="H31" s="45"/>
    </row>
  </sheetData>
  <mergeCells count="9">
    <mergeCell ref="B14:H14"/>
    <mergeCell ref="B19:H19"/>
    <mergeCell ref="B24:H24"/>
    <mergeCell ref="B29:H29"/>
    <mergeCell ref="A1:H2"/>
    <mergeCell ref="A3:H3"/>
    <mergeCell ref="H6:H7"/>
    <mergeCell ref="A8:H8"/>
    <mergeCell ref="A9:H9"/>
  </mergeCells>
  <printOptions horizontalCentered="1"/>
  <pageMargins left="0.51180555555555496" right="0.51180555555555496" top="0.78749999999999998" bottom="0.78749999999999998" header="0.51180555555555496" footer="0.31527777777777799"/>
  <pageSetup paperSize="9" scale="65" firstPageNumber="0" fitToHeight="0" orientation="portrait" horizontalDpi="300" verticalDpi="300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6"/>
  <sheetViews>
    <sheetView zoomScale="106" zoomScaleNormal="106" workbookViewId="0">
      <selection activeCell="F16" sqref="F16"/>
    </sheetView>
  </sheetViews>
  <sheetFormatPr defaultColWidth="7.25" defaultRowHeight="14.25" x14ac:dyDescent="0.2"/>
  <cols>
    <col min="1" max="1" width="8" style="46" customWidth="1"/>
    <col min="2" max="2" width="7.875" style="47" customWidth="1"/>
    <col min="3" max="3" width="8.625" style="48" customWidth="1"/>
    <col min="4" max="4" width="47.75" style="47" customWidth="1"/>
    <col min="5" max="5" width="5.375" style="47" customWidth="1"/>
    <col min="6" max="6" width="8.625" style="47" customWidth="1"/>
    <col min="7" max="7" width="10.375" style="47" customWidth="1"/>
    <col min="8" max="8" width="11.125" style="47" customWidth="1"/>
    <col min="9" max="9" width="12.375" style="47" customWidth="1"/>
    <col min="10" max="10" width="14.125" style="47" customWidth="1"/>
    <col min="11" max="11" width="13.125" style="47" customWidth="1"/>
    <col min="12" max="12" width="17.375" style="47" customWidth="1"/>
    <col min="13" max="993" width="7.25" style="47"/>
    <col min="994" max="1022" width="7.5" style="47" customWidth="1"/>
    <col min="1023" max="1024" width="7.25" style="15"/>
  </cols>
  <sheetData>
    <row r="1" spans="1:12" ht="72" customHeight="1" x14ac:dyDescent="0.2">
      <c r="A1" s="7"/>
      <c r="B1" s="7"/>
      <c r="C1" s="7"/>
      <c r="D1" s="7"/>
      <c r="E1" s="7"/>
      <c r="F1" s="7"/>
      <c r="G1" s="7"/>
      <c r="H1" s="7"/>
      <c r="I1" s="7"/>
    </row>
    <row r="3" spans="1:12" ht="15.75" x14ac:dyDescent="0.25">
      <c r="A3" s="6" t="s">
        <v>34</v>
      </c>
      <c r="B3" s="6"/>
      <c r="C3" s="6"/>
      <c r="D3" s="6"/>
      <c r="E3" s="6"/>
      <c r="F3" s="6"/>
      <c r="G3" s="6"/>
      <c r="H3" s="6"/>
      <c r="I3" s="6"/>
    </row>
    <row r="5" spans="1:12" x14ac:dyDescent="0.2">
      <c r="A5" s="5" t="s">
        <v>1</v>
      </c>
      <c r="B5" s="5"/>
      <c r="C5" s="5"/>
      <c r="D5" s="21" t="s">
        <v>35</v>
      </c>
      <c r="E5" s="4" t="s">
        <v>3</v>
      </c>
      <c r="F5" s="4"/>
      <c r="G5" s="4"/>
      <c r="H5" s="4"/>
      <c r="I5" s="49" t="s">
        <v>4</v>
      </c>
    </row>
    <row r="6" spans="1:12" x14ac:dyDescent="0.2">
      <c r="A6" s="5" t="s">
        <v>5</v>
      </c>
      <c r="B6" s="5"/>
      <c r="C6" s="5"/>
      <c r="D6" s="21" t="s">
        <v>6</v>
      </c>
      <c r="E6" s="3" t="s">
        <v>7</v>
      </c>
      <c r="F6" s="3"/>
      <c r="G6" s="2" t="s">
        <v>13</v>
      </c>
      <c r="H6" s="2"/>
      <c r="I6" s="1">
        <f>ROUND(BDI!F25,4)</f>
        <v>0.25530000000000003</v>
      </c>
    </row>
    <row r="7" spans="1:12" ht="15" customHeight="1" x14ac:dyDescent="0.2">
      <c r="A7" s="143" t="s">
        <v>11</v>
      </c>
      <c r="B7" s="143"/>
      <c r="C7" s="143"/>
      <c r="D7" s="51" t="s">
        <v>36</v>
      </c>
      <c r="E7" s="3" t="s">
        <v>37</v>
      </c>
      <c r="F7" s="3"/>
      <c r="G7" s="2" t="s">
        <v>15</v>
      </c>
      <c r="H7" s="2"/>
      <c r="I7" s="1"/>
    </row>
    <row r="8" spans="1:12" x14ac:dyDescent="0.2">
      <c r="A8" s="52"/>
      <c r="B8" s="52"/>
      <c r="C8" s="52"/>
      <c r="D8" s="51"/>
      <c r="E8" s="3"/>
      <c r="F8" s="3"/>
      <c r="G8" s="2"/>
      <c r="H8" s="2"/>
      <c r="I8" s="53"/>
    </row>
    <row r="9" spans="1:12" ht="15" customHeight="1" x14ac:dyDescent="0.2">
      <c r="A9" s="4" t="s">
        <v>38</v>
      </c>
      <c r="B9" s="4" t="s">
        <v>39</v>
      </c>
      <c r="C9" s="144" t="s">
        <v>40</v>
      </c>
      <c r="D9" s="4" t="s">
        <v>41</v>
      </c>
      <c r="E9" s="4" t="s">
        <v>42</v>
      </c>
      <c r="F9" s="145" t="s">
        <v>43</v>
      </c>
      <c r="G9" s="146" t="s">
        <v>44</v>
      </c>
      <c r="H9" s="146" t="s">
        <v>45</v>
      </c>
      <c r="I9" s="147" t="s">
        <v>46</v>
      </c>
    </row>
    <row r="10" spans="1:12" x14ac:dyDescent="0.2">
      <c r="A10" s="4"/>
      <c r="B10" s="4"/>
      <c r="C10" s="144"/>
      <c r="D10" s="4"/>
      <c r="E10" s="4"/>
      <c r="F10" s="145"/>
      <c r="G10" s="146"/>
      <c r="H10" s="146"/>
      <c r="I10" s="147"/>
    </row>
    <row r="11" spans="1:12" x14ac:dyDescent="0.2">
      <c r="A11" s="54"/>
      <c r="B11" s="55"/>
      <c r="C11" s="30"/>
      <c r="D11" s="56"/>
      <c r="E11" s="57"/>
      <c r="F11" s="58"/>
      <c r="G11" s="58"/>
      <c r="H11" s="58"/>
      <c r="I11" s="58"/>
      <c r="L11" s="59"/>
    </row>
    <row r="12" spans="1:12" x14ac:dyDescent="0.2">
      <c r="A12" s="60">
        <v>1</v>
      </c>
      <c r="B12" s="61"/>
      <c r="C12" s="61"/>
      <c r="D12" s="62" t="s">
        <v>35</v>
      </c>
      <c r="E12" s="60"/>
      <c r="F12" s="63"/>
      <c r="G12" s="64"/>
      <c r="H12" s="65"/>
      <c r="I12" s="65"/>
      <c r="L12" s="59"/>
    </row>
    <row r="13" spans="1:12" x14ac:dyDescent="0.2">
      <c r="A13" s="66"/>
      <c r="B13" s="66"/>
      <c r="C13" s="67"/>
      <c r="D13" s="68" t="s">
        <v>47</v>
      </c>
      <c r="E13" s="66"/>
      <c r="F13" s="69"/>
      <c r="G13" s="70"/>
      <c r="H13" s="70"/>
      <c r="I13" s="69">
        <f>SUM(I21,I28,I42)</f>
        <v>318877.90060000005</v>
      </c>
      <c r="K13" s="71"/>
      <c r="L13" s="59"/>
    </row>
    <row r="14" spans="1:12" x14ac:dyDescent="0.2">
      <c r="A14" s="66"/>
      <c r="B14" s="66"/>
      <c r="C14" s="67"/>
      <c r="D14" s="68" t="s">
        <v>48</v>
      </c>
      <c r="E14" s="66"/>
      <c r="F14" s="69"/>
      <c r="G14" s="70"/>
      <c r="H14" s="70"/>
      <c r="I14" s="69">
        <f>I13+I15</f>
        <v>381900.07060000004</v>
      </c>
      <c r="L14" s="59"/>
    </row>
    <row r="15" spans="1:12" x14ac:dyDescent="0.2">
      <c r="A15" s="60" t="s">
        <v>49</v>
      </c>
      <c r="B15" s="61"/>
      <c r="C15" s="61"/>
      <c r="D15" s="62" t="s">
        <v>50</v>
      </c>
      <c r="E15" s="60"/>
      <c r="F15" s="63"/>
      <c r="G15" s="64"/>
      <c r="H15" s="65"/>
      <c r="I15" s="65">
        <f>ROUND(SUM(I16:I19),2)</f>
        <v>63022.17</v>
      </c>
      <c r="L15" s="59"/>
    </row>
    <row r="16" spans="1:12" ht="25.5" x14ac:dyDescent="0.2">
      <c r="A16" s="30" t="s">
        <v>51</v>
      </c>
      <c r="B16" s="30" t="s">
        <v>7</v>
      </c>
      <c r="C16" s="72">
        <v>90778</v>
      </c>
      <c r="D16" s="73" t="s">
        <v>52</v>
      </c>
      <c r="E16" s="74" t="s">
        <v>53</v>
      </c>
      <c r="F16" s="58">
        <f>'MEM CALC'!F16</f>
        <v>240</v>
      </c>
      <c r="G16" s="58">
        <v>110.44</v>
      </c>
      <c r="H16" s="58">
        <f>ROUND(G16*(1+$I$6),2)</f>
        <v>138.63999999999999</v>
      </c>
      <c r="I16" s="58">
        <f>ROUND(F16*H16,2)</f>
        <v>33273.599999999999</v>
      </c>
      <c r="L16" s="59"/>
    </row>
    <row r="17" spans="1:12" ht="21.75" customHeight="1" x14ac:dyDescent="0.2">
      <c r="A17" s="30"/>
      <c r="B17" s="30" t="s">
        <v>7</v>
      </c>
      <c r="C17" s="72">
        <v>90780</v>
      </c>
      <c r="D17" s="73" t="s">
        <v>54</v>
      </c>
      <c r="E17" s="74" t="s">
        <v>53</v>
      </c>
      <c r="F17" s="58">
        <f>'MEM CALC'!F16</f>
        <v>240</v>
      </c>
      <c r="G17" s="58">
        <v>69.540000000000006</v>
      </c>
      <c r="H17" s="58">
        <f>ROUND(G17*(1+$I$6),2)</f>
        <v>87.29</v>
      </c>
      <c r="I17" s="58">
        <f>ROUND(F17*H17,2)</f>
        <v>20949.599999999999</v>
      </c>
      <c r="L17" s="59"/>
    </row>
    <row r="18" spans="1:12" ht="38.25" x14ac:dyDescent="0.2">
      <c r="A18" s="30" t="s">
        <v>55</v>
      </c>
      <c r="B18" s="55" t="s">
        <v>37</v>
      </c>
      <c r="C18" s="55" t="s">
        <v>56</v>
      </c>
      <c r="D18" s="75" t="s">
        <v>57</v>
      </c>
      <c r="E18" s="30" t="s">
        <v>58</v>
      </c>
      <c r="F18" s="76">
        <f>'MEM CALC'!F17</f>
        <v>0.02</v>
      </c>
      <c r="G18" s="58">
        <f>I13</f>
        <v>318877.90060000005</v>
      </c>
      <c r="H18" s="58">
        <f>ROUND(G18*(1+$I$6),2)</f>
        <v>400287.43</v>
      </c>
      <c r="I18" s="58">
        <f>ROUND(F18*H18,2)</f>
        <v>8005.75</v>
      </c>
      <c r="L18" s="59"/>
    </row>
    <row r="19" spans="1:12" ht="51" x14ac:dyDescent="0.2">
      <c r="A19" s="30" t="s">
        <v>59</v>
      </c>
      <c r="B19" s="30" t="s">
        <v>37</v>
      </c>
      <c r="C19" s="72" t="s">
        <v>60</v>
      </c>
      <c r="D19" s="73" t="s">
        <v>61</v>
      </c>
      <c r="E19" s="30" t="s">
        <v>62</v>
      </c>
      <c r="F19" s="58">
        <f>'MEM CALC'!F18</f>
        <v>1</v>
      </c>
      <c r="G19" s="58">
        <v>631.9</v>
      </c>
      <c r="H19" s="58">
        <f>ROUND(G19*(1+$I$6),2)</f>
        <v>793.22</v>
      </c>
      <c r="I19" s="58">
        <f>ROUND(F19*H19,2)</f>
        <v>793.22</v>
      </c>
      <c r="L19" s="59"/>
    </row>
    <row r="20" spans="1:12" ht="15" customHeight="1" x14ac:dyDescent="0.2">
      <c r="A20" s="31"/>
      <c r="B20" s="30"/>
      <c r="C20" s="72"/>
      <c r="D20" s="51"/>
      <c r="E20" s="74"/>
      <c r="F20" s="58"/>
      <c r="G20" s="58"/>
      <c r="H20" s="58"/>
      <c r="I20" s="58"/>
      <c r="L20" s="59"/>
    </row>
    <row r="21" spans="1:12" ht="15" customHeight="1" x14ac:dyDescent="0.2">
      <c r="A21" s="61" t="s">
        <v>63</v>
      </c>
      <c r="B21" s="61"/>
      <c r="C21" s="61"/>
      <c r="D21" s="62" t="s">
        <v>64</v>
      </c>
      <c r="E21" s="60"/>
      <c r="F21" s="63"/>
      <c r="G21" s="64"/>
      <c r="H21" s="65"/>
      <c r="I21" s="65">
        <f>SUM(I22:I26)</f>
        <v>10297.57</v>
      </c>
      <c r="L21" s="59"/>
    </row>
    <row r="22" spans="1:12" ht="51" x14ac:dyDescent="0.2">
      <c r="A22" s="30" t="s">
        <v>65</v>
      </c>
      <c r="B22" s="30" t="s">
        <v>37</v>
      </c>
      <c r="C22" s="72" t="s">
        <v>66</v>
      </c>
      <c r="D22" s="73" t="s">
        <v>67</v>
      </c>
      <c r="E22" s="30" t="s">
        <v>68</v>
      </c>
      <c r="F22" s="58">
        <f>'MEM CALC'!F21</f>
        <v>2</v>
      </c>
      <c r="G22" s="58">
        <v>820</v>
      </c>
      <c r="H22" s="58">
        <f>ROUND(G22*(1+$I$6),2)</f>
        <v>1029.3499999999999</v>
      </c>
      <c r="I22" s="58">
        <f>ROUND(F22*H22,2)</f>
        <v>2058.6999999999998</v>
      </c>
      <c r="L22" s="59"/>
    </row>
    <row r="23" spans="1:12" ht="89.25" x14ac:dyDescent="0.2">
      <c r="A23" s="30" t="s">
        <v>69</v>
      </c>
      <c r="B23" s="30" t="s">
        <v>37</v>
      </c>
      <c r="C23" s="72" t="s">
        <v>70</v>
      </c>
      <c r="D23" s="73" t="s">
        <v>71</v>
      </c>
      <c r="E23" s="74" t="s">
        <v>62</v>
      </c>
      <c r="F23" s="58">
        <f>'MEM CALC'!F22</f>
        <v>1</v>
      </c>
      <c r="G23" s="58">
        <v>1390.32</v>
      </c>
      <c r="H23" s="58">
        <f>ROUND(G23*(1+$I$6),2)</f>
        <v>1745.27</v>
      </c>
      <c r="I23" s="58">
        <f>ROUND(F23*H23,2)</f>
        <v>1745.27</v>
      </c>
      <c r="L23" s="59"/>
    </row>
    <row r="24" spans="1:12" ht="93.75" customHeight="1" x14ac:dyDescent="0.2">
      <c r="A24" s="30" t="s">
        <v>72</v>
      </c>
      <c r="B24" s="30" t="s">
        <v>37</v>
      </c>
      <c r="C24" s="72" t="s">
        <v>73</v>
      </c>
      <c r="D24" s="73" t="s">
        <v>74</v>
      </c>
      <c r="E24" s="30" t="s">
        <v>68</v>
      </c>
      <c r="F24" s="58">
        <f>'MEM CALC'!F23</f>
        <v>2</v>
      </c>
      <c r="G24" s="58">
        <v>689.44</v>
      </c>
      <c r="H24" s="58">
        <f>ROUND(G24*(1+$I$6),2)</f>
        <v>865.45</v>
      </c>
      <c r="I24" s="58">
        <f>ROUND(F24*H24,2)</f>
        <v>1730.9</v>
      </c>
      <c r="L24" s="59"/>
    </row>
    <row r="25" spans="1:12" ht="25.5" x14ac:dyDescent="0.2">
      <c r="A25" s="30" t="s">
        <v>75</v>
      </c>
      <c r="B25" s="30" t="s">
        <v>37</v>
      </c>
      <c r="C25" s="72" t="s">
        <v>76</v>
      </c>
      <c r="D25" s="73" t="s">
        <v>77</v>
      </c>
      <c r="E25" s="30" t="s">
        <v>62</v>
      </c>
      <c r="F25" s="58">
        <f>'MEM CALC'!F24</f>
        <v>1</v>
      </c>
      <c r="G25" s="58">
        <v>331</v>
      </c>
      <c r="H25" s="58">
        <f>ROUND(G25*(1+$I$6),2)</f>
        <v>415.5</v>
      </c>
      <c r="I25" s="58">
        <f>ROUND(F25*H25,2)</f>
        <v>415.5</v>
      </c>
      <c r="L25" s="59"/>
    </row>
    <row r="26" spans="1:12" ht="38.25" x14ac:dyDescent="0.2">
      <c r="A26" s="30" t="s">
        <v>78</v>
      </c>
      <c r="B26" s="30" t="s">
        <v>7</v>
      </c>
      <c r="C26" s="72">
        <v>95874</v>
      </c>
      <c r="D26" s="51" t="s">
        <v>79</v>
      </c>
      <c r="E26" s="30" t="s">
        <v>80</v>
      </c>
      <c r="F26" s="58">
        <f>'MEM CALC'!F25</f>
        <v>352</v>
      </c>
      <c r="G26" s="58">
        <v>9.84</v>
      </c>
      <c r="H26" s="58">
        <f>ROUND(G26*(1+$I$6),2)</f>
        <v>12.35</v>
      </c>
      <c r="I26" s="58">
        <f>ROUND(F26*H26,2)</f>
        <v>4347.2</v>
      </c>
      <c r="L26" s="59"/>
    </row>
    <row r="27" spans="1:12" ht="15" customHeight="1" x14ac:dyDescent="0.2">
      <c r="A27" s="31"/>
      <c r="B27" s="30"/>
      <c r="C27" s="72"/>
      <c r="D27" s="51"/>
      <c r="E27" s="74"/>
      <c r="F27" s="58"/>
      <c r="G27" s="58"/>
      <c r="H27" s="58"/>
      <c r="I27" s="58"/>
      <c r="L27" s="59"/>
    </row>
    <row r="28" spans="1:12" ht="15" customHeight="1" x14ac:dyDescent="0.2">
      <c r="A28" s="61" t="s">
        <v>81</v>
      </c>
      <c r="B28" s="61"/>
      <c r="C28" s="61"/>
      <c r="D28" s="62" t="s">
        <v>82</v>
      </c>
      <c r="E28" s="60"/>
      <c r="F28" s="63"/>
      <c r="G28" s="64"/>
      <c r="H28" s="65"/>
      <c r="I28" s="65">
        <f>SUM(I29:I40)</f>
        <v>307471.54360000003</v>
      </c>
      <c r="L28" s="59"/>
    </row>
    <row r="29" spans="1:12" ht="51" x14ac:dyDescent="0.2">
      <c r="A29" s="31" t="s">
        <v>83</v>
      </c>
      <c r="B29" s="73" t="s">
        <v>37</v>
      </c>
      <c r="C29" s="73" t="s">
        <v>84</v>
      </c>
      <c r="D29" s="73" t="s">
        <v>85</v>
      </c>
      <c r="E29" s="30" t="s">
        <v>86</v>
      </c>
      <c r="F29" s="58">
        <f>'MEM CALC'!F28</f>
        <v>8999.75</v>
      </c>
      <c r="G29" s="58">
        <v>17.600000000000001</v>
      </c>
      <c r="H29" s="58">
        <f t="shared" ref="H29:H40" si="0">ROUND(G29*(1+$I$6),2)</f>
        <v>22.09</v>
      </c>
      <c r="I29" s="58">
        <f t="shared" ref="I29:I36" si="1">ROUND(F29*H29,2)</f>
        <v>198804.48000000001</v>
      </c>
      <c r="L29" s="59"/>
    </row>
    <row r="30" spans="1:12" ht="51" x14ac:dyDescent="0.2">
      <c r="A30" s="31" t="s">
        <v>87</v>
      </c>
      <c r="B30" s="73" t="s">
        <v>37</v>
      </c>
      <c r="C30" s="73" t="s">
        <v>88</v>
      </c>
      <c r="D30" s="73" t="s">
        <v>89</v>
      </c>
      <c r="E30" s="30" t="s">
        <v>90</v>
      </c>
      <c r="F30" s="58">
        <f>'MEM CALC'!F29</f>
        <v>3</v>
      </c>
      <c r="G30" s="58">
        <v>2439.42</v>
      </c>
      <c r="H30" s="58">
        <f t="shared" si="0"/>
        <v>3062.2</v>
      </c>
      <c r="I30" s="58">
        <f t="shared" si="1"/>
        <v>9186.6</v>
      </c>
      <c r="L30" s="59"/>
    </row>
    <row r="31" spans="1:12" ht="38.25" x14ac:dyDescent="0.2">
      <c r="A31" s="31" t="s">
        <v>91</v>
      </c>
      <c r="B31" s="73" t="s">
        <v>37</v>
      </c>
      <c r="C31" s="73" t="s">
        <v>92</v>
      </c>
      <c r="D31" s="73" t="s">
        <v>93</v>
      </c>
      <c r="E31" s="30" t="s">
        <v>86</v>
      </c>
      <c r="F31" s="58">
        <f>'MEM CALC'!F30</f>
        <v>8999.75</v>
      </c>
      <c r="G31" s="58">
        <v>1.38</v>
      </c>
      <c r="H31" s="58">
        <f t="shared" si="0"/>
        <v>1.73</v>
      </c>
      <c r="I31" s="58">
        <f t="shared" si="1"/>
        <v>15569.57</v>
      </c>
      <c r="L31" s="59"/>
    </row>
    <row r="32" spans="1:12" ht="25.5" x14ac:dyDescent="0.2">
      <c r="A32" s="31" t="s">
        <v>94</v>
      </c>
      <c r="B32" s="73" t="s">
        <v>37</v>
      </c>
      <c r="C32" s="73" t="s">
        <v>95</v>
      </c>
      <c r="D32" s="73" t="s">
        <v>96</v>
      </c>
      <c r="E32" s="30" t="s">
        <v>97</v>
      </c>
      <c r="F32" s="58">
        <f>'MEM CALC'!F31</f>
        <v>81</v>
      </c>
      <c r="G32" s="58">
        <v>177.67</v>
      </c>
      <c r="H32" s="58">
        <f t="shared" si="0"/>
        <v>223.03</v>
      </c>
      <c r="I32" s="58">
        <f t="shared" si="1"/>
        <v>18065.43</v>
      </c>
      <c r="L32" s="59"/>
    </row>
    <row r="33" spans="1:12" ht="38.25" x14ac:dyDescent="0.2">
      <c r="A33" s="31" t="s">
        <v>98</v>
      </c>
      <c r="B33" s="73" t="s">
        <v>37</v>
      </c>
      <c r="C33" s="73" t="s">
        <v>99</v>
      </c>
      <c r="D33" s="73" t="s">
        <v>100</v>
      </c>
      <c r="E33" s="30" t="s">
        <v>101</v>
      </c>
      <c r="F33" s="58">
        <f>'MEM CALC'!F32</f>
        <v>21.6</v>
      </c>
      <c r="G33" s="58">
        <v>756.29</v>
      </c>
      <c r="H33" s="58">
        <f t="shared" si="0"/>
        <v>949.37</v>
      </c>
      <c r="I33" s="58">
        <f t="shared" si="1"/>
        <v>20506.39</v>
      </c>
      <c r="L33" s="59"/>
    </row>
    <row r="34" spans="1:12" ht="25.5" x14ac:dyDescent="0.2">
      <c r="A34" s="31" t="s">
        <v>102</v>
      </c>
      <c r="B34" s="73" t="s">
        <v>37</v>
      </c>
      <c r="C34" s="73" t="s">
        <v>103</v>
      </c>
      <c r="D34" s="73" t="s">
        <v>104</v>
      </c>
      <c r="E34" s="30" t="s">
        <v>105</v>
      </c>
      <c r="F34" s="58">
        <f>'MEM CALC'!F33</f>
        <v>1820</v>
      </c>
      <c r="G34" s="58">
        <v>0.79</v>
      </c>
      <c r="H34" s="58">
        <f t="shared" si="0"/>
        <v>0.99</v>
      </c>
      <c r="I34" s="58">
        <f t="shared" si="1"/>
        <v>1801.8</v>
      </c>
      <c r="L34" s="59"/>
    </row>
    <row r="35" spans="1:12" ht="25.5" x14ac:dyDescent="0.2">
      <c r="A35" s="31" t="s">
        <v>106</v>
      </c>
      <c r="B35" s="73" t="s">
        <v>37</v>
      </c>
      <c r="C35" s="73" t="s">
        <v>107</v>
      </c>
      <c r="D35" s="73" t="s">
        <v>108</v>
      </c>
      <c r="E35" s="30" t="s">
        <v>86</v>
      </c>
      <c r="F35" s="58">
        <f>'MEM CALC'!F34</f>
        <v>2149</v>
      </c>
      <c r="G35" s="58">
        <v>9.82</v>
      </c>
      <c r="H35" s="58">
        <f t="shared" si="0"/>
        <v>12.33</v>
      </c>
      <c r="I35" s="58">
        <f t="shared" si="1"/>
        <v>26497.17</v>
      </c>
      <c r="L35" s="59"/>
    </row>
    <row r="36" spans="1:12" ht="25.5" x14ac:dyDescent="0.2">
      <c r="A36" s="31" t="s">
        <v>109</v>
      </c>
      <c r="B36" s="73" t="s">
        <v>37</v>
      </c>
      <c r="C36" s="73" t="s">
        <v>110</v>
      </c>
      <c r="D36" s="73" t="s">
        <v>111</v>
      </c>
      <c r="E36" s="30" t="s">
        <v>112</v>
      </c>
      <c r="F36" s="58">
        <f>'MEM CALC'!F35</f>
        <v>17.388000000000002</v>
      </c>
      <c r="G36" s="58">
        <v>103.24</v>
      </c>
      <c r="H36" s="58">
        <f t="shared" si="0"/>
        <v>129.6</v>
      </c>
      <c r="I36" s="58">
        <f t="shared" si="1"/>
        <v>2253.48</v>
      </c>
      <c r="K36" s="47">
        <v>9.3000000000000007</v>
      </c>
      <c r="L36" s="59"/>
    </row>
    <row r="37" spans="1:12" ht="51" x14ac:dyDescent="0.2">
      <c r="A37" s="31" t="s">
        <v>113</v>
      </c>
      <c r="B37" s="73" t="s">
        <v>7</v>
      </c>
      <c r="C37" s="73">
        <v>102843</v>
      </c>
      <c r="D37" s="73" t="s">
        <v>114</v>
      </c>
      <c r="E37" s="30" t="s">
        <v>80</v>
      </c>
      <c r="F37" s="58">
        <f>'MEM CALC'!F36</f>
        <v>40</v>
      </c>
      <c r="G37" s="58">
        <v>122.85</v>
      </c>
      <c r="H37" s="58">
        <f t="shared" si="0"/>
        <v>154.21</v>
      </c>
      <c r="I37" s="58">
        <f>F37*H37</f>
        <v>6168.4000000000005</v>
      </c>
      <c r="L37" s="59"/>
    </row>
    <row r="38" spans="1:12" ht="25.5" x14ac:dyDescent="0.2">
      <c r="A38" s="31" t="s">
        <v>115</v>
      </c>
      <c r="B38" s="77" t="s">
        <v>37</v>
      </c>
      <c r="C38" s="73" t="s">
        <v>116</v>
      </c>
      <c r="D38" s="51" t="s">
        <v>117</v>
      </c>
      <c r="E38" s="30" t="s">
        <v>118</v>
      </c>
      <c r="F38" s="58">
        <f>'MEM CALC'!F37</f>
        <v>63</v>
      </c>
      <c r="G38" s="58">
        <v>96.83</v>
      </c>
      <c r="H38" s="58">
        <f t="shared" si="0"/>
        <v>121.55</v>
      </c>
      <c r="I38" s="58">
        <f>F38*H38</f>
        <v>7657.65</v>
      </c>
      <c r="L38" s="59"/>
    </row>
    <row r="39" spans="1:12" ht="25.5" x14ac:dyDescent="0.2">
      <c r="A39" s="30" t="s">
        <v>119</v>
      </c>
      <c r="B39" s="77" t="s">
        <v>37</v>
      </c>
      <c r="C39" s="30" t="s">
        <v>120</v>
      </c>
      <c r="D39" s="51" t="s">
        <v>121</v>
      </c>
      <c r="E39" s="30" t="s">
        <v>112</v>
      </c>
      <c r="F39" s="78">
        <f>'MEM CALC'!F38</f>
        <v>1</v>
      </c>
      <c r="G39" s="58">
        <v>368.66</v>
      </c>
      <c r="H39" s="58">
        <f t="shared" si="0"/>
        <v>462.78</v>
      </c>
      <c r="I39" s="58">
        <f>F39*H39</f>
        <v>462.78</v>
      </c>
      <c r="L39" s="59"/>
    </row>
    <row r="40" spans="1:12" ht="25.5" x14ac:dyDescent="0.2">
      <c r="A40" s="30" t="s">
        <v>122</v>
      </c>
      <c r="B40" s="77" t="s">
        <v>7</v>
      </c>
      <c r="C40" s="72">
        <v>104466</v>
      </c>
      <c r="D40" s="73" t="s">
        <v>123</v>
      </c>
      <c r="E40" s="30" t="s">
        <v>124</v>
      </c>
      <c r="F40" s="58">
        <f>'MEM CALC'!F39</f>
        <v>12.96</v>
      </c>
      <c r="G40" s="58">
        <v>30.6</v>
      </c>
      <c r="H40" s="58">
        <f t="shared" si="0"/>
        <v>38.409999999999997</v>
      </c>
      <c r="I40" s="58">
        <f>F40*H40</f>
        <v>497.79359999999997</v>
      </c>
      <c r="L40" s="59"/>
    </row>
    <row r="41" spans="1:12" x14ac:dyDescent="0.2">
      <c r="A41" s="30"/>
      <c r="B41" s="77"/>
      <c r="C41" s="72"/>
      <c r="D41" s="73"/>
      <c r="E41" s="30"/>
      <c r="F41" s="58"/>
      <c r="G41" s="58"/>
      <c r="H41" s="58"/>
      <c r="I41" s="58"/>
      <c r="L41" s="59"/>
    </row>
    <row r="42" spans="1:12" ht="22.7" customHeight="1" x14ac:dyDescent="0.2">
      <c r="A42" s="61" t="s">
        <v>125</v>
      </c>
      <c r="B42" s="61"/>
      <c r="C42" s="61"/>
      <c r="D42" s="62" t="s">
        <v>126</v>
      </c>
      <c r="E42" s="60"/>
      <c r="F42" s="63"/>
      <c r="G42" s="64"/>
      <c r="H42" s="65"/>
      <c r="I42" s="65">
        <f>SUM(I43:I45)</f>
        <v>1108.787</v>
      </c>
      <c r="L42" s="59"/>
    </row>
    <row r="43" spans="1:12" ht="51" x14ac:dyDescent="0.2">
      <c r="A43" s="30" t="s">
        <v>127</v>
      </c>
      <c r="B43" s="77" t="s">
        <v>37</v>
      </c>
      <c r="C43" s="30" t="s">
        <v>128</v>
      </c>
      <c r="D43" s="73" t="s">
        <v>129</v>
      </c>
      <c r="E43" s="30" t="s">
        <v>130</v>
      </c>
      <c r="F43" s="78">
        <f>'MEM CALC'!F40</f>
        <v>0.85</v>
      </c>
      <c r="G43" s="58">
        <v>423.5</v>
      </c>
      <c r="H43" s="58">
        <f>ROUND(G43*(1+$I$6),2)</f>
        <v>531.62</v>
      </c>
      <c r="I43" s="58">
        <f>F43*H43</f>
        <v>451.87700000000001</v>
      </c>
      <c r="L43" s="59"/>
    </row>
    <row r="44" spans="1:12" x14ac:dyDescent="0.2">
      <c r="A44" s="30" t="s">
        <v>131</v>
      </c>
      <c r="B44" s="30" t="s">
        <v>37</v>
      </c>
      <c r="C44" s="72" t="s">
        <v>132</v>
      </c>
      <c r="D44" s="73" t="s">
        <v>133</v>
      </c>
      <c r="E44" s="30" t="s">
        <v>97</v>
      </c>
      <c r="F44" s="58">
        <f>'MEM CALC'!F41</f>
        <v>81</v>
      </c>
      <c r="G44" s="58">
        <v>6.46</v>
      </c>
      <c r="H44" s="58">
        <f>ROUND(G44*(1+$I$6),2)</f>
        <v>8.11</v>
      </c>
      <c r="I44" s="58">
        <f>F44*H44</f>
        <v>656.91</v>
      </c>
    </row>
    <row r="45" spans="1:12" x14ac:dyDescent="0.2">
      <c r="A45" s="30"/>
      <c r="B45" s="30"/>
      <c r="C45" s="72"/>
      <c r="D45" s="73"/>
      <c r="E45" s="30"/>
      <c r="F45" s="58"/>
      <c r="G45" s="58"/>
      <c r="H45" s="58"/>
      <c r="I45" s="58"/>
    </row>
    <row r="46" spans="1:12" x14ac:dyDescent="0.2">
      <c r="A46" s="79"/>
      <c r="B46" s="80"/>
      <c r="C46" s="81"/>
      <c r="D46" s="81" t="s">
        <v>48</v>
      </c>
      <c r="E46" s="80"/>
      <c r="F46" s="80"/>
      <c r="G46" s="80"/>
      <c r="H46" s="80"/>
      <c r="I46" s="82">
        <f>SUM(I28,I21,I15,I42)</f>
        <v>381900.07060000004</v>
      </c>
    </row>
    <row r="48" spans="1:12" x14ac:dyDescent="0.2">
      <c r="A48" s="83" t="s">
        <v>134</v>
      </c>
      <c r="B48" s="83"/>
      <c r="D48" s="84">
        <f ca="1">TODAY()</f>
        <v>45078</v>
      </c>
      <c r="E48" s="85"/>
      <c r="F48" s="85"/>
      <c r="G48" s="85"/>
    </row>
    <row r="49" spans="1:9" x14ac:dyDescent="0.2">
      <c r="A49" s="86" t="s">
        <v>135</v>
      </c>
      <c r="B49" s="86"/>
      <c r="C49" s="86"/>
      <c r="D49" s="87" t="s">
        <v>136</v>
      </c>
      <c r="E49" s="88"/>
      <c r="F49" s="88"/>
      <c r="G49" s="88"/>
    </row>
    <row r="50" spans="1:9" x14ac:dyDescent="0.2">
      <c r="A50" s="88"/>
      <c r="B50" s="88"/>
      <c r="C50" s="88"/>
      <c r="D50" s="88"/>
      <c r="E50" s="88"/>
      <c r="F50" s="88"/>
      <c r="G50" s="88"/>
      <c r="H50" s="88"/>
      <c r="I50" s="88"/>
    </row>
    <row r="51" spans="1:9" x14ac:dyDescent="0.2">
      <c r="A51" s="89"/>
      <c r="B51" s="89"/>
      <c r="C51" s="89"/>
      <c r="D51" s="90"/>
      <c r="E51" s="88"/>
      <c r="F51" s="90"/>
      <c r="G51" s="90"/>
      <c r="H51" s="90"/>
      <c r="I51" s="90"/>
    </row>
    <row r="52" spans="1:9" x14ac:dyDescent="0.2">
      <c r="A52" s="91" t="s">
        <v>137</v>
      </c>
      <c r="B52" s="91"/>
      <c r="C52" s="92"/>
      <c r="D52" s="92"/>
      <c r="E52" s="88"/>
      <c r="F52" s="92"/>
      <c r="G52" s="92"/>
      <c r="H52" s="92"/>
      <c r="I52" s="92"/>
    </row>
    <row r="53" spans="1:9" x14ac:dyDescent="0.2">
      <c r="A53" s="93" t="s">
        <v>138</v>
      </c>
      <c r="B53" s="148" t="s">
        <v>139</v>
      </c>
      <c r="C53" s="148"/>
      <c r="D53" s="148"/>
      <c r="E53" s="88"/>
      <c r="F53" s="93"/>
      <c r="G53" s="94"/>
      <c r="H53" s="94"/>
      <c r="I53" s="94"/>
    </row>
    <row r="54" spans="1:9" x14ac:dyDescent="0.2">
      <c r="A54" s="93" t="s">
        <v>140</v>
      </c>
      <c r="B54" s="148" t="s">
        <v>141</v>
      </c>
      <c r="C54" s="148"/>
      <c r="D54" s="148"/>
      <c r="E54" s="88"/>
      <c r="F54" s="93"/>
      <c r="G54" s="94"/>
      <c r="H54" s="94"/>
      <c r="I54" s="94"/>
    </row>
    <row r="55" spans="1:9" x14ac:dyDescent="0.2">
      <c r="A55" s="93" t="s">
        <v>142</v>
      </c>
      <c r="B55" s="148" t="s">
        <v>143</v>
      </c>
      <c r="C55" s="148"/>
      <c r="D55" s="148"/>
      <c r="E55" s="88"/>
      <c r="F55" s="88"/>
      <c r="G55" s="88"/>
      <c r="H55" s="88"/>
      <c r="I55" s="88"/>
    </row>
    <row r="56" spans="1:9" x14ac:dyDescent="0.2">
      <c r="A56" s="93"/>
      <c r="B56" s="149"/>
      <c r="C56" s="149"/>
      <c r="D56" s="149"/>
      <c r="E56" s="88"/>
      <c r="F56" s="88"/>
      <c r="G56" s="88"/>
      <c r="H56" s="88"/>
      <c r="I56" s="88"/>
    </row>
  </sheetData>
  <mergeCells count="26">
    <mergeCell ref="I9:I10"/>
    <mergeCell ref="B53:D53"/>
    <mergeCell ref="B54:D54"/>
    <mergeCell ref="B55:D55"/>
    <mergeCell ref="B56:D56"/>
    <mergeCell ref="E8:F8"/>
    <mergeCell ref="G8:H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3:I3"/>
    <mergeCell ref="A5:C5"/>
    <mergeCell ref="E5:H5"/>
    <mergeCell ref="A6:C6"/>
    <mergeCell ref="E6:F6"/>
    <mergeCell ref="G6:H6"/>
    <mergeCell ref="I6:I7"/>
    <mergeCell ref="A7:C7"/>
    <mergeCell ref="E7:F7"/>
    <mergeCell ref="G7:H7"/>
  </mergeCells>
  <printOptions horizontalCentered="1"/>
  <pageMargins left="0.51181102362204722" right="0.51181102362204722" top="0.39370078740157483" bottom="0.78740157480314965" header="0.51181102362204722" footer="0.51181102362204722"/>
  <pageSetup paperSize="9" scale="70" firstPageNumber="0" fitToHeight="0" orientation="portrait" horizontalDpi="300" verticalDpi="300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52"/>
  <sheetViews>
    <sheetView tabSelected="1" zoomScaleNormal="100" workbookViewId="0">
      <selection activeCell="F16" sqref="F16"/>
    </sheetView>
  </sheetViews>
  <sheetFormatPr defaultColWidth="7.25" defaultRowHeight="14.25" x14ac:dyDescent="0.2"/>
  <cols>
    <col min="1" max="1" width="8" style="46" customWidth="1"/>
    <col min="2" max="2" width="12" style="47" customWidth="1"/>
    <col min="3" max="3" width="11.625" style="48" customWidth="1"/>
    <col min="4" max="4" width="38.875" style="47" customWidth="1"/>
    <col min="5" max="5" width="7.75" style="47" customWidth="1"/>
    <col min="6" max="6" width="11.875" style="47" customWidth="1"/>
    <col min="7" max="7" width="33.875" style="46" customWidth="1"/>
    <col min="8" max="8" width="14.125" style="95" customWidth="1"/>
    <col min="9" max="9" width="13.125" style="95" customWidth="1"/>
    <col min="10" max="10" width="17.375" style="95" customWidth="1"/>
    <col min="11" max="991" width="7.25" style="95"/>
    <col min="992" max="1020" width="7.5" style="95" customWidth="1"/>
    <col min="1021" max="1024" width="7.25" style="96"/>
  </cols>
  <sheetData>
    <row r="1" spans="1:10" ht="72" customHeight="1" x14ac:dyDescent="0.2">
      <c r="A1" s="7"/>
      <c r="B1" s="7"/>
      <c r="C1" s="7"/>
      <c r="D1" s="7"/>
      <c r="E1" s="7"/>
      <c r="F1" s="7"/>
      <c r="G1" s="7"/>
    </row>
    <row r="3" spans="1:10" ht="15.75" x14ac:dyDescent="0.25">
      <c r="A3" s="6" t="s">
        <v>144</v>
      </c>
      <c r="B3" s="6"/>
      <c r="C3" s="6"/>
      <c r="D3" s="6"/>
      <c r="E3" s="6"/>
      <c r="F3" s="6"/>
      <c r="G3" s="6"/>
    </row>
    <row r="5" spans="1:10" x14ac:dyDescent="0.2">
      <c r="A5" s="5" t="s">
        <v>1</v>
      </c>
      <c r="B5" s="5"/>
      <c r="C5" s="5"/>
      <c r="D5" s="21" t="s">
        <v>35</v>
      </c>
      <c r="E5" s="4"/>
      <c r="F5" s="4"/>
      <c r="G5" s="4"/>
    </row>
    <row r="6" spans="1:10" x14ac:dyDescent="0.2">
      <c r="A6" s="5" t="s">
        <v>5</v>
      </c>
      <c r="B6" s="5"/>
      <c r="C6" s="5"/>
      <c r="D6" s="21" t="s">
        <v>6</v>
      </c>
      <c r="E6" s="3"/>
      <c r="F6" s="3"/>
      <c r="G6" s="50"/>
    </row>
    <row r="7" spans="1:10" ht="15" customHeight="1" x14ac:dyDescent="0.2">
      <c r="A7" s="143" t="s">
        <v>11</v>
      </c>
      <c r="B7" s="143"/>
      <c r="C7" s="143"/>
      <c r="D7" s="51" t="s">
        <v>36</v>
      </c>
      <c r="E7" s="3"/>
      <c r="F7" s="3"/>
      <c r="G7" s="50"/>
    </row>
    <row r="9" spans="1:10" ht="15" customHeight="1" x14ac:dyDescent="0.2">
      <c r="A9" s="4" t="s">
        <v>38</v>
      </c>
      <c r="B9" s="4" t="s">
        <v>39</v>
      </c>
      <c r="C9" s="144" t="s">
        <v>40</v>
      </c>
      <c r="D9" s="4" t="s">
        <v>41</v>
      </c>
      <c r="E9" s="4" t="s">
        <v>42</v>
      </c>
      <c r="F9" s="145" t="s">
        <v>43</v>
      </c>
      <c r="G9" s="146" t="s">
        <v>145</v>
      </c>
    </row>
    <row r="10" spans="1:10" x14ac:dyDescent="0.2">
      <c r="A10" s="4"/>
      <c r="B10" s="4"/>
      <c r="C10" s="144"/>
      <c r="D10" s="4"/>
      <c r="E10" s="4"/>
      <c r="F10" s="145"/>
      <c r="G10" s="146"/>
    </row>
    <row r="11" spans="1:10" x14ac:dyDescent="0.2">
      <c r="A11" s="97"/>
      <c r="B11" s="55"/>
      <c r="C11" s="30"/>
      <c r="D11" s="98"/>
      <c r="E11" s="99"/>
      <c r="F11" s="100"/>
      <c r="G11" s="101"/>
      <c r="J11" s="102"/>
    </row>
    <row r="12" spans="1:10" x14ac:dyDescent="0.2">
      <c r="A12" s="60">
        <v>1</v>
      </c>
      <c r="B12" s="61"/>
      <c r="C12" s="61"/>
      <c r="D12" s="62" t="s">
        <v>35</v>
      </c>
      <c r="E12" s="60"/>
      <c r="F12" s="63"/>
      <c r="G12" s="103"/>
      <c r="J12" s="102"/>
    </row>
    <row r="13" spans="1:10" x14ac:dyDescent="0.2">
      <c r="A13" s="66"/>
      <c r="B13" s="66"/>
      <c r="C13" s="67"/>
      <c r="D13" s="68" t="s">
        <v>47</v>
      </c>
      <c r="E13" s="66"/>
      <c r="F13" s="69"/>
      <c r="G13" s="104"/>
      <c r="J13" s="102"/>
    </row>
    <row r="14" spans="1:10" x14ac:dyDescent="0.2">
      <c r="A14" s="66"/>
      <c r="B14" s="66"/>
      <c r="C14" s="67"/>
      <c r="D14" s="68" t="s">
        <v>48</v>
      </c>
      <c r="E14" s="66"/>
      <c r="F14" s="69"/>
      <c r="G14" s="104"/>
      <c r="J14" s="102"/>
    </row>
    <row r="15" spans="1:10" ht="25.5" x14ac:dyDescent="0.2">
      <c r="A15" s="60" t="s">
        <v>49</v>
      </c>
      <c r="B15" s="61"/>
      <c r="C15" s="61"/>
      <c r="D15" s="62" t="s">
        <v>50</v>
      </c>
      <c r="E15" s="60"/>
      <c r="F15" s="63"/>
      <c r="G15" s="103" t="s">
        <v>146</v>
      </c>
      <c r="J15" s="102"/>
    </row>
    <row r="16" spans="1:10" ht="38.25" x14ac:dyDescent="0.2">
      <c r="A16" s="30" t="s">
        <v>51</v>
      </c>
      <c r="B16" s="30" t="s">
        <v>7</v>
      </c>
      <c r="C16" s="72" t="s">
        <v>147</v>
      </c>
      <c r="D16" s="73" t="s">
        <v>148</v>
      </c>
      <c r="E16" s="101" t="s">
        <v>53</v>
      </c>
      <c r="F16" s="105">
        <f>4*30*2</f>
        <v>240</v>
      </c>
      <c r="G16" s="74" t="s">
        <v>149</v>
      </c>
      <c r="J16" s="102"/>
    </row>
    <row r="17" spans="1:10" ht="38.25" x14ac:dyDescent="0.2">
      <c r="A17" s="30" t="s">
        <v>55</v>
      </c>
      <c r="B17" s="55" t="s">
        <v>37</v>
      </c>
      <c r="C17" s="55" t="s">
        <v>56</v>
      </c>
      <c r="D17" s="75" t="s">
        <v>57</v>
      </c>
      <c r="E17" s="30" t="s">
        <v>58</v>
      </c>
      <c r="F17" s="106">
        <v>0.02</v>
      </c>
      <c r="G17" s="107" t="s">
        <v>150</v>
      </c>
      <c r="J17" s="102"/>
    </row>
    <row r="18" spans="1:10" ht="63.75" x14ac:dyDescent="0.2">
      <c r="A18" s="30" t="s">
        <v>59</v>
      </c>
      <c r="B18" s="30" t="s">
        <v>37</v>
      </c>
      <c r="C18" s="72" t="s">
        <v>60</v>
      </c>
      <c r="D18" s="73" t="s">
        <v>61</v>
      </c>
      <c r="E18" s="30" t="s">
        <v>62</v>
      </c>
      <c r="F18" s="58">
        <v>1</v>
      </c>
      <c r="G18" s="107" t="s">
        <v>151</v>
      </c>
      <c r="J18" s="102"/>
    </row>
    <row r="19" spans="1:10" ht="15" customHeight="1" x14ac:dyDescent="0.2">
      <c r="A19" s="108"/>
      <c r="B19" s="30"/>
      <c r="C19" s="72"/>
      <c r="D19" s="51"/>
      <c r="E19" s="101"/>
      <c r="F19" s="58"/>
      <c r="G19" s="74"/>
      <c r="J19" s="102"/>
    </row>
    <row r="20" spans="1:10" ht="15" customHeight="1" x14ac:dyDescent="0.2">
      <c r="A20" s="61" t="s">
        <v>63</v>
      </c>
      <c r="B20" s="61"/>
      <c r="C20" s="61"/>
      <c r="D20" s="62" t="s">
        <v>64</v>
      </c>
      <c r="E20" s="60"/>
      <c r="F20" s="63"/>
      <c r="G20" s="103"/>
      <c r="J20" s="102"/>
    </row>
    <row r="21" spans="1:10" ht="63.75" x14ac:dyDescent="0.2">
      <c r="A21" s="30" t="s">
        <v>65</v>
      </c>
      <c r="B21" s="30" t="s">
        <v>37</v>
      </c>
      <c r="C21" s="72" t="s">
        <v>66</v>
      </c>
      <c r="D21" s="73" t="s">
        <v>67</v>
      </c>
      <c r="E21" s="30" t="s">
        <v>68</v>
      </c>
      <c r="F21" s="58">
        <v>2</v>
      </c>
      <c r="G21" s="74" t="s">
        <v>152</v>
      </c>
      <c r="J21" s="102"/>
    </row>
    <row r="22" spans="1:10" ht="102" x14ac:dyDescent="0.2">
      <c r="A22" s="30" t="s">
        <v>69</v>
      </c>
      <c r="B22" s="30" t="s">
        <v>37</v>
      </c>
      <c r="C22" s="72" t="s">
        <v>70</v>
      </c>
      <c r="D22" s="73" t="s">
        <v>71</v>
      </c>
      <c r="E22" s="101" t="s">
        <v>62</v>
      </c>
      <c r="F22" s="58">
        <v>1</v>
      </c>
      <c r="G22" s="107" t="s">
        <v>153</v>
      </c>
      <c r="J22" s="102"/>
    </row>
    <row r="23" spans="1:10" ht="114.75" x14ac:dyDescent="0.2">
      <c r="A23" s="30" t="s">
        <v>72</v>
      </c>
      <c r="B23" s="30" t="s">
        <v>37</v>
      </c>
      <c r="C23" s="72" t="s">
        <v>73</v>
      </c>
      <c r="D23" s="73" t="s">
        <v>74</v>
      </c>
      <c r="E23" s="30" t="s">
        <v>68</v>
      </c>
      <c r="F23" s="58">
        <v>2</v>
      </c>
      <c r="G23" s="74" t="s">
        <v>152</v>
      </c>
      <c r="J23" s="102"/>
    </row>
    <row r="24" spans="1:10" ht="38.25" x14ac:dyDescent="0.2">
      <c r="A24" s="30" t="s">
        <v>75</v>
      </c>
      <c r="B24" s="30" t="s">
        <v>37</v>
      </c>
      <c r="C24" s="72" t="s">
        <v>76</v>
      </c>
      <c r="D24" s="73" t="s">
        <v>77</v>
      </c>
      <c r="E24" s="30" t="s">
        <v>62</v>
      </c>
      <c r="F24" s="58">
        <v>1</v>
      </c>
      <c r="G24" s="74" t="s">
        <v>154</v>
      </c>
      <c r="J24" s="102"/>
    </row>
    <row r="25" spans="1:10" ht="38.25" x14ac:dyDescent="0.2">
      <c r="A25" s="30" t="s">
        <v>78</v>
      </c>
      <c r="B25" s="30" t="s">
        <v>7</v>
      </c>
      <c r="C25" s="72">
        <v>95874</v>
      </c>
      <c r="D25" s="51" t="s">
        <v>79</v>
      </c>
      <c r="E25" s="30" t="s">
        <v>80</v>
      </c>
      <c r="F25" s="58">
        <f>8*22*2</f>
        <v>352</v>
      </c>
      <c r="G25" s="74" t="s">
        <v>155</v>
      </c>
      <c r="J25" s="102"/>
    </row>
    <row r="26" spans="1:10" ht="15" customHeight="1" x14ac:dyDescent="0.2">
      <c r="A26" s="108"/>
      <c r="B26" s="30"/>
      <c r="C26" s="72"/>
      <c r="D26" s="51"/>
      <c r="E26" s="101"/>
      <c r="F26" s="100"/>
      <c r="G26" s="101"/>
      <c r="J26" s="102"/>
    </row>
    <row r="27" spans="1:10" ht="15" customHeight="1" x14ac:dyDescent="0.2">
      <c r="A27" s="61" t="s">
        <v>81</v>
      </c>
      <c r="B27" s="61"/>
      <c r="C27" s="61"/>
      <c r="D27" s="62" t="s">
        <v>82</v>
      </c>
      <c r="E27" s="60"/>
      <c r="F27" s="63"/>
      <c r="G27" s="103"/>
      <c r="J27" s="102"/>
    </row>
    <row r="28" spans="1:10" ht="89.25" x14ac:dyDescent="0.2">
      <c r="A28" s="108" t="s">
        <v>83</v>
      </c>
      <c r="B28" s="73" t="s">
        <v>37</v>
      </c>
      <c r="C28" s="73" t="s">
        <v>84</v>
      </c>
      <c r="D28" s="73" t="s">
        <v>85</v>
      </c>
      <c r="E28" s="74" t="s">
        <v>86</v>
      </c>
      <c r="F28" s="58">
        <f>(3*18*140)+((2*3.3+2*2.3)*92)+(3*11.5*0.25*12.4)+(3*70*0.18*8)</f>
        <v>8999.75</v>
      </c>
      <c r="G28" s="109" t="s">
        <v>156</v>
      </c>
      <c r="J28" s="102"/>
    </row>
    <row r="29" spans="1:10" ht="63.75" x14ac:dyDescent="0.2">
      <c r="A29" s="108" t="s">
        <v>87</v>
      </c>
      <c r="B29" s="73" t="s">
        <v>37</v>
      </c>
      <c r="C29" s="73" t="s">
        <v>88</v>
      </c>
      <c r="D29" s="73" t="s">
        <v>89</v>
      </c>
      <c r="E29" s="74" t="s">
        <v>90</v>
      </c>
      <c r="F29" s="58">
        <v>3</v>
      </c>
      <c r="G29" s="74" t="s">
        <v>157</v>
      </c>
      <c r="J29" s="102"/>
    </row>
    <row r="30" spans="1:10" ht="89.25" x14ac:dyDescent="0.2">
      <c r="A30" s="108" t="s">
        <v>91</v>
      </c>
      <c r="B30" s="73" t="s">
        <v>37</v>
      </c>
      <c r="C30" s="73" t="s">
        <v>92</v>
      </c>
      <c r="D30" s="73" t="s">
        <v>93</v>
      </c>
      <c r="E30" s="74" t="s">
        <v>86</v>
      </c>
      <c r="F30" s="58">
        <f>F28</f>
        <v>8999.75</v>
      </c>
      <c r="G30" s="109" t="s">
        <v>156</v>
      </c>
      <c r="J30" s="102"/>
    </row>
    <row r="31" spans="1:10" ht="25.5" x14ac:dyDescent="0.2">
      <c r="A31" s="108" t="s">
        <v>94</v>
      </c>
      <c r="B31" s="73" t="s">
        <v>37</v>
      </c>
      <c r="C31" s="73" t="s">
        <v>95</v>
      </c>
      <c r="D31" s="73" t="s">
        <v>96</v>
      </c>
      <c r="E31" s="74" t="s">
        <v>97</v>
      </c>
      <c r="F31" s="58">
        <f>18*4.5</f>
        <v>81</v>
      </c>
      <c r="G31" s="107" t="s">
        <v>158</v>
      </c>
      <c r="J31" s="102"/>
    </row>
    <row r="32" spans="1:10" ht="38.25" x14ac:dyDescent="0.2">
      <c r="A32" s="108" t="s">
        <v>98</v>
      </c>
      <c r="B32" s="73" t="s">
        <v>37</v>
      </c>
      <c r="C32" s="73" t="s">
        <v>159</v>
      </c>
      <c r="D32" s="73" t="s">
        <v>160</v>
      </c>
      <c r="E32" s="74" t="s">
        <v>101</v>
      </c>
      <c r="F32" s="58">
        <v>21.6</v>
      </c>
      <c r="G32" s="107" t="s">
        <v>161</v>
      </c>
      <c r="J32" s="102"/>
    </row>
    <row r="33" spans="1:10" ht="25.5" x14ac:dyDescent="0.2">
      <c r="A33" s="108" t="s">
        <v>102</v>
      </c>
      <c r="B33" s="73" t="s">
        <v>37</v>
      </c>
      <c r="C33" s="73" t="s">
        <v>103</v>
      </c>
      <c r="D33" s="73" t="s">
        <v>162</v>
      </c>
      <c r="E33" s="74" t="s">
        <v>105</v>
      </c>
      <c r="F33" s="58">
        <f>28*65</f>
        <v>1820</v>
      </c>
      <c r="G33" s="107" t="s">
        <v>163</v>
      </c>
      <c r="J33" s="102"/>
    </row>
    <row r="34" spans="1:10" ht="38.25" x14ac:dyDescent="0.2">
      <c r="A34" s="108" t="s">
        <v>106</v>
      </c>
      <c r="B34" s="73" t="s">
        <v>37</v>
      </c>
      <c r="C34" s="73" t="s">
        <v>107</v>
      </c>
      <c r="D34" s="73" t="s">
        <v>108</v>
      </c>
      <c r="E34" s="74" t="s">
        <v>86</v>
      </c>
      <c r="F34" s="58">
        <v>2149</v>
      </c>
      <c r="G34" s="74" t="s">
        <v>164</v>
      </c>
      <c r="J34" s="102"/>
    </row>
    <row r="35" spans="1:10" ht="38.25" x14ac:dyDescent="0.2">
      <c r="A35" s="108" t="s">
        <v>109</v>
      </c>
      <c r="B35" s="73" t="s">
        <v>37</v>
      </c>
      <c r="C35" s="73" t="s">
        <v>110</v>
      </c>
      <c r="D35" s="73" t="s">
        <v>111</v>
      </c>
      <c r="E35" s="74" t="s">
        <v>112</v>
      </c>
      <c r="F35" s="58">
        <f>(230*400*31.5)*6/(100^3)</f>
        <v>17.388000000000002</v>
      </c>
      <c r="G35" s="107" t="s">
        <v>165</v>
      </c>
      <c r="J35" s="102"/>
    </row>
    <row r="36" spans="1:10" ht="51" x14ac:dyDescent="0.2">
      <c r="A36" s="108" t="s">
        <v>113</v>
      </c>
      <c r="B36" s="73" t="s">
        <v>7</v>
      </c>
      <c r="C36" s="73">
        <v>102843</v>
      </c>
      <c r="D36" s="73" t="s">
        <v>114</v>
      </c>
      <c r="E36" s="74" t="s">
        <v>80</v>
      </c>
      <c r="F36" s="58">
        <f>8*5</f>
        <v>40</v>
      </c>
      <c r="G36" s="74" t="s">
        <v>166</v>
      </c>
      <c r="J36" s="102"/>
    </row>
    <row r="37" spans="1:10" ht="38.25" x14ac:dyDescent="0.2">
      <c r="A37" s="108" t="s">
        <v>115</v>
      </c>
      <c r="B37" s="77" t="s">
        <v>37</v>
      </c>
      <c r="C37" s="73" t="s">
        <v>116</v>
      </c>
      <c r="D37" s="51" t="s">
        <v>117</v>
      </c>
      <c r="E37" s="74" t="s">
        <v>97</v>
      </c>
      <c r="F37" s="58">
        <v>63</v>
      </c>
      <c r="G37" s="74" t="s">
        <v>167</v>
      </c>
      <c r="J37" s="102"/>
    </row>
    <row r="38" spans="1:10" ht="35.25" customHeight="1" x14ac:dyDescent="0.2">
      <c r="A38" s="30" t="s">
        <v>119</v>
      </c>
      <c r="B38" s="30" t="s">
        <v>37</v>
      </c>
      <c r="C38" s="30" t="str">
        <f>'P.O.'!C39</f>
        <v>ED-49655</v>
      </c>
      <c r="D38" s="73" t="str">
        <f>'P.O.'!D39</f>
        <v>ANCORAGEM DE BARRAS DE AÇO COM CHUMBADOR QUÍMICO (M20) 20 MM (ADAPTADO)</v>
      </c>
      <c r="E38" s="72" t="str">
        <f>'P.O.'!E39</f>
        <v>dm³</v>
      </c>
      <c r="F38" s="78">
        <v>1</v>
      </c>
      <c r="G38" s="107" t="s">
        <v>168</v>
      </c>
      <c r="J38" s="102"/>
    </row>
    <row r="39" spans="1:10" ht="38.25" x14ac:dyDescent="0.2">
      <c r="A39" s="30" t="s">
        <v>122</v>
      </c>
      <c r="B39" s="30" t="s">
        <v>7</v>
      </c>
      <c r="C39" s="30">
        <f>'P.O.'!C40</f>
        <v>104466</v>
      </c>
      <c r="D39" s="73" t="str">
        <f>'P.O.'!D40</f>
        <v>COMPOSIÇÃO PARAMÉTRICA PARA FORNECIMENTO E MONTAGEM DE ESTRUTURA METÁLICA (CHAPA 16 MM)</v>
      </c>
      <c r="E39" s="72" t="str">
        <f>'P.O.'!E40</f>
        <v>Kg</v>
      </c>
      <c r="F39" s="58">
        <v>12.96</v>
      </c>
      <c r="G39" s="107" t="s">
        <v>169</v>
      </c>
      <c r="J39" s="102"/>
    </row>
    <row r="40" spans="1:10" ht="76.5" x14ac:dyDescent="0.2">
      <c r="A40" s="30" t="s">
        <v>127</v>
      </c>
      <c r="B40" s="30" t="str">
        <f>'P.O.'!B43</f>
        <v>SEINFRA</v>
      </c>
      <c r="C40" s="30" t="str">
        <f>'P.O.'!C43</f>
        <v>ED-48441</v>
      </c>
      <c r="D40" s="73" t="str">
        <f>'P.O.'!D43</f>
        <v>DEMOLIÇÃO MANUAL DE CONCRETO ARMADO, INCLUSIVE AFASTAMENTO E EMPILHAMENTO, EXCLUSIVE TRANSPORTE E RETIRADA DO MATERIAL DEMOLIDO (ADEQUAÇÃO PARA RECEBER AS VIGAS METÁLICAS)</v>
      </c>
      <c r="E40" s="72" t="s">
        <v>130</v>
      </c>
      <c r="F40" s="58">
        <v>0.85</v>
      </c>
      <c r="G40" s="107" t="s">
        <v>170</v>
      </c>
      <c r="J40" s="102"/>
    </row>
    <row r="41" spans="1:10" ht="25.5" customHeight="1" x14ac:dyDescent="0.2">
      <c r="A41" s="30" t="s">
        <v>131</v>
      </c>
      <c r="B41" s="30" t="s">
        <v>37</v>
      </c>
      <c r="C41" s="72" t="s">
        <v>132</v>
      </c>
      <c r="D41" s="73" t="s">
        <v>133</v>
      </c>
      <c r="E41" s="74" t="s">
        <v>97</v>
      </c>
      <c r="F41" s="58">
        <v>81</v>
      </c>
      <c r="G41" s="74" t="s">
        <v>171</v>
      </c>
    </row>
    <row r="42" spans="1:10" x14ac:dyDescent="0.2">
      <c r="A42" s="79"/>
      <c r="B42" s="80"/>
      <c r="C42" s="81"/>
      <c r="D42" s="81" t="s">
        <v>48</v>
      </c>
      <c r="E42" s="80"/>
      <c r="F42" s="80"/>
      <c r="G42" s="79"/>
    </row>
    <row r="44" spans="1:10" x14ac:dyDescent="0.2">
      <c r="A44" s="83" t="s">
        <v>134</v>
      </c>
      <c r="B44" s="110"/>
      <c r="D44" s="84">
        <f ca="1">TODAY()</f>
        <v>45078</v>
      </c>
      <c r="E44" s="85"/>
      <c r="F44" s="111"/>
      <c r="G44" s="112"/>
    </row>
    <row r="45" spans="1:10" x14ac:dyDescent="0.2">
      <c r="A45" s="86" t="s">
        <v>135</v>
      </c>
      <c r="B45" s="86"/>
      <c r="C45" s="86"/>
      <c r="D45" s="87" t="s">
        <v>136</v>
      </c>
      <c r="E45" s="88"/>
      <c r="F45" s="88"/>
      <c r="G45" s="113"/>
    </row>
    <row r="46" spans="1:10" x14ac:dyDescent="0.2">
      <c r="A46" s="88"/>
      <c r="B46" s="88"/>
      <c r="C46" s="88"/>
      <c r="D46" s="88"/>
      <c r="E46" s="88"/>
      <c r="F46" s="88"/>
      <c r="G46" s="113"/>
    </row>
    <row r="47" spans="1:10" x14ac:dyDescent="0.2">
      <c r="A47" s="89"/>
      <c r="B47" s="89"/>
      <c r="C47" s="89"/>
      <c r="D47" s="90"/>
      <c r="E47" s="88"/>
      <c r="F47" s="90"/>
      <c r="G47" s="114"/>
    </row>
    <row r="48" spans="1:10" x14ac:dyDescent="0.2">
      <c r="A48" s="91" t="s">
        <v>137</v>
      </c>
      <c r="B48" s="91"/>
      <c r="C48" s="92"/>
      <c r="D48" s="92"/>
      <c r="E48" s="88"/>
      <c r="F48" s="92"/>
      <c r="G48" s="115"/>
    </row>
    <row r="49" spans="1:7" x14ac:dyDescent="0.2">
      <c r="A49" s="93" t="s">
        <v>138</v>
      </c>
      <c r="B49" s="148" t="s">
        <v>139</v>
      </c>
      <c r="C49" s="148"/>
      <c r="D49" s="148"/>
      <c r="E49" s="88"/>
      <c r="F49" s="116"/>
      <c r="G49" s="117"/>
    </row>
    <row r="50" spans="1:7" x14ac:dyDescent="0.2">
      <c r="A50" s="93" t="s">
        <v>140</v>
      </c>
      <c r="B50" s="148" t="s">
        <v>141</v>
      </c>
      <c r="C50" s="148"/>
      <c r="D50" s="148"/>
      <c r="E50" s="88"/>
      <c r="F50" s="116"/>
      <c r="G50" s="117"/>
    </row>
    <row r="51" spans="1:7" x14ac:dyDescent="0.2">
      <c r="A51" s="93" t="s">
        <v>142</v>
      </c>
      <c r="B51" s="148" t="s">
        <v>143</v>
      </c>
      <c r="C51" s="148"/>
      <c r="D51" s="148"/>
      <c r="E51" s="88"/>
      <c r="F51" s="88"/>
      <c r="G51" s="113"/>
    </row>
    <row r="52" spans="1:7" x14ac:dyDescent="0.2">
      <c r="A52" s="93"/>
      <c r="B52" s="149"/>
      <c r="C52" s="149"/>
      <c r="D52" s="149"/>
      <c r="E52" s="88"/>
      <c r="F52" s="88"/>
      <c r="G52" s="113"/>
    </row>
  </sheetData>
  <mergeCells count="19">
    <mergeCell ref="G9:G10"/>
    <mergeCell ref="B49:D49"/>
    <mergeCell ref="B50:D50"/>
    <mergeCell ref="B51:D51"/>
    <mergeCell ref="B52:D52"/>
    <mergeCell ref="A7:C7"/>
    <mergeCell ref="E7:F7"/>
    <mergeCell ref="A9:A10"/>
    <mergeCell ref="B9:B10"/>
    <mergeCell ref="C9:C10"/>
    <mergeCell ref="D9:D10"/>
    <mergeCell ref="E9:E10"/>
    <mergeCell ref="F9:F10"/>
    <mergeCell ref="A1:G1"/>
    <mergeCell ref="A3:G3"/>
    <mergeCell ref="A5:C5"/>
    <mergeCell ref="E5:G5"/>
    <mergeCell ref="A6:C6"/>
    <mergeCell ref="E6:F6"/>
  </mergeCells>
  <printOptions horizontalCentered="1"/>
  <pageMargins left="0.51181102362204722" right="0.51181102362204722" top="0.39370078740157483" bottom="0.78740157480314965" header="0.51181102362204722" footer="0.51181102362204722"/>
  <pageSetup paperSize="9" scale="68" firstPageNumber="0" fitToHeight="0" orientation="portrait" horizontalDpi="300" verticalDpi="300" r:id="rId1"/>
  <headerFooter>
    <oddFooter>&amp;CPágina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31"/>
  <sheetViews>
    <sheetView zoomScale="85" zoomScaleNormal="85" workbookViewId="0">
      <selection activeCell="L17" sqref="L17"/>
    </sheetView>
  </sheetViews>
  <sheetFormatPr defaultColWidth="8.625" defaultRowHeight="14.25" x14ac:dyDescent="0.2"/>
  <cols>
    <col min="1" max="1" width="12.5" style="15" customWidth="1"/>
    <col min="2" max="2" width="32.25" style="15" customWidth="1"/>
    <col min="3" max="4" width="20.375" style="15" customWidth="1"/>
    <col min="5" max="6" width="12.5" style="15" customWidth="1"/>
    <col min="7" max="1024" width="8.625" style="15"/>
  </cols>
  <sheetData>
    <row r="1" spans="1:8" ht="78" customHeight="1" x14ac:dyDescent="0.2">
      <c r="A1" s="7"/>
      <c r="B1" s="7"/>
      <c r="C1" s="7"/>
      <c r="D1" s="7"/>
      <c r="E1" s="7"/>
      <c r="F1" s="7"/>
      <c r="G1" s="47"/>
      <c r="H1" s="47"/>
    </row>
    <row r="2" spans="1:8" ht="15.75" customHeight="1" x14ac:dyDescent="0.25">
      <c r="A2" s="6" t="s">
        <v>172</v>
      </c>
      <c r="B2" s="6"/>
      <c r="C2" s="6"/>
      <c r="D2" s="6"/>
      <c r="E2" s="6"/>
      <c r="F2" s="6"/>
      <c r="G2" s="118"/>
      <c r="H2" s="118"/>
    </row>
    <row r="4" spans="1:8" ht="15" customHeight="1" x14ac:dyDescent="0.2">
      <c r="A4" s="150" t="s">
        <v>1</v>
      </c>
      <c r="B4" s="150"/>
      <c r="C4" s="151" t="str">
        <f>'P.O.'!D5</f>
        <v>PONTE CHUMBO/LAJEADO</v>
      </c>
      <c r="D4" s="151"/>
      <c r="E4" s="151"/>
      <c r="F4" s="151"/>
    </row>
    <row r="5" spans="1:8" ht="15" customHeight="1" x14ac:dyDescent="0.2">
      <c r="A5" s="150" t="s">
        <v>5</v>
      </c>
      <c r="B5" s="150"/>
      <c r="C5" s="151" t="s">
        <v>6</v>
      </c>
      <c r="D5" s="151"/>
      <c r="E5" s="151"/>
      <c r="F5" s="151"/>
    </row>
    <row r="6" spans="1:8" x14ac:dyDescent="0.2">
      <c r="A6" s="150" t="s">
        <v>11</v>
      </c>
      <c r="B6" s="150"/>
      <c r="C6" s="151" t="str">
        <f>'P.O.'!D7</f>
        <v>EXECUÇÃO DE SUPRAESTRUTURA DE PONTE</v>
      </c>
      <c r="D6" s="151"/>
      <c r="E6" s="151"/>
      <c r="F6" s="151"/>
    </row>
    <row r="8" spans="1:8" x14ac:dyDescent="0.2">
      <c r="A8" s="66" t="s">
        <v>173</v>
      </c>
      <c r="B8" s="67" t="s">
        <v>174</v>
      </c>
      <c r="C8" s="67" t="s">
        <v>175</v>
      </c>
      <c r="D8" s="119" t="s">
        <v>176</v>
      </c>
      <c r="E8" s="120" t="s">
        <v>177</v>
      </c>
      <c r="F8" s="67" t="s">
        <v>178</v>
      </c>
    </row>
    <row r="9" spans="1:8" s="124" customFormat="1" ht="15" customHeight="1" x14ac:dyDescent="0.2">
      <c r="A9" s="152" t="str">
        <f>'P.O.'!D7</f>
        <v>EXECUÇÃO DE SUPRAESTRUTURA DE PONTE</v>
      </c>
      <c r="B9" s="152"/>
      <c r="C9" s="153">
        <f>'P.O.'!$I$46</f>
        <v>381900.07060000004</v>
      </c>
      <c r="D9" s="122" t="s">
        <v>179</v>
      </c>
      <c r="E9" s="123">
        <f>E10/$C$9</f>
        <v>0.58251133588557125</v>
      </c>
      <c r="F9" s="123">
        <f>F10/$C$9</f>
        <v>0.4174886641144287</v>
      </c>
    </row>
    <row r="10" spans="1:8" s="124" customFormat="1" ht="12.75" x14ac:dyDescent="0.2">
      <c r="A10" s="152"/>
      <c r="B10" s="152"/>
      <c r="C10" s="153"/>
      <c r="D10" s="122" t="s">
        <v>180</v>
      </c>
      <c r="E10" s="121">
        <f>E13+E16+E19+E22</f>
        <v>222461.12030000001</v>
      </c>
      <c r="F10" s="121">
        <f>F16+F13+F19+F22</f>
        <v>159438.95030000003</v>
      </c>
    </row>
    <row r="11" spans="1:8" ht="15" customHeight="1" x14ac:dyDescent="0.2">
      <c r="A11" s="154" t="s">
        <v>49</v>
      </c>
      <c r="B11" s="155" t="str">
        <f>'P.O.'!D15</f>
        <v>ADMINISTRAÇÃO, MOBILIZAÇÃO E DESMOBILIZAÇÂO</v>
      </c>
      <c r="C11" s="156">
        <f>'P.O.'!I15</f>
        <v>63022.17</v>
      </c>
      <c r="D11" s="126" t="s">
        <v>179</v>
      </c>
      <c r="E11" s="127">
        <v>1</v>
      </c>
      <c r="F11" s="127">
        <v>0</v>
      </c>
    </row>
    <row r="12" spans="1:8" x14ac:dyDescent="0.2">
      <c r="A12" s="154"/>
      <c r="B12" s="155"/>
      <c r="C12" s="156"/>
      <c r="D12" s="126" t="s">
        <v>181</v>
      </c>
      <c r="E12" s="128">
        <f>E11</f>
        <v>1</v>
      </c>
      <c r="F12" s="128">
        <v>0</v>
      </c>
    </row>
    <row r="13" spans="1:8" ht="19.5" customHeight="1" x14ac:dyDescent="0.2">
      <c r="A13" s="154"/>
      <c r="B13" s="155"/>
      <c r="C13" s="156"/>
      <c r="D13" s="126" t="s">
        <v>182</v>
      </c>
      <c r="E13" s="125">
        <f>E12*$C$11</f>
        <v>63022.17</v>
      </c>
      <c r="F13" s="125">
        <f>F12*$C$11</f>
        <v>0</v>
      </c>
    </row>
    <row r="14" spans="1:8" ht="14.25" customHeight="1" x14ac:dyDescent="0.2">
      <c r="A14" s="157" t="s">
        <v>63</v>
      </c>
      <c r="B14" s="158" t="str">
        <f>'P.O.'!D21</f>
        <v>SERVIÇOS PRELIMINARES</v>
      </c>
      <c r="C14" s="159">
        <f>'P.O.'!I21</f>
        <v>10297.57</v>
      </c>
      <c r="D14" s="130" t="s">
        <v>179</v>
      </c>
      <c r="E14" s="131">
        <v>0.5</v>
      </c>
      <c r="F14" s="132">
        <v>0.5</v>
      </c>
    </row>
    <row r="15" spans="1:8" x14ac:dyDescent="0.2">
      <c r="A15" s="157"/>
      <c r="B15" s="158"/>
      <c r="C15" s="159"/>
      <c r="D15" s="130" t="s">
        <v>181</v>
      </c>
      <c r="E15" s="133">
        <f>E14</f>
        <v>0.5</v>
      </c>
      <c r="F15" s="134">
        <f>F14+E15</f>
        <v>1</v>
      </c>
    </row>
    <row r="16" spans="1:8" x14ac:dyDescent="0.2">
      <c r="A16" s="157"/>
      <c r="B16" s="158"/>
      <c r="C16" s="159"/>
      <c r="D16" s="130" t="s">
        <v>182</v>
      </c>
      <c r="E16" s="129">
        <f>E15*$C$14</f>
        <v>5148.7849999999999</v>
      </c>
      <c r="F16" s="129">
        <f>F14*C14</f>
        <v>5148.7849999999999</v>
      </c>
    </row>
    <row r="17" spans="1:1024" ht="14.25" customHeight="1" x14ac:dyDescent="0.2">
      <c r="A17" s="154">
        <v>2</v>
      </c>
      <c r="B17" s="155" t="str">
        <f>'P.O.'!D28</f>
        <v>SUPERESTRUTURA</v>
      </c>
      <c r="C17" s="156">
        <f>'P.O.'!I28</f>
        <v>307471.54360000003</v>
      </c>
      <c r="D17" s="126" t="s">
        <v>179</v>
      </c>
      <c r="E17" s="127">
        <v>0.5</v>
      </c>
      <c r="F17" s="127">
        <v>0.5</v>
      </c>
    </row>
    <row r="18" spans="1:1024" x14ac:dyDescent="0.2">
      <c r="A18" s="154"/>
      <c r="B18" s="155"/>
      <c r="C18" s="156"/>
      <c r="D18" s="126" t="s">
        <v>181</v>
      </c>
      <c r="E18" s="128">
        <f>E17</f>
        <v>0.5</v>
      </c>
      <c r="F18" s="128">
        <f>E18+F17</f>
        <v>1</v>
      </c>
    </row>
    <row r="19" spans="1:1024" x14ac:dyDescent="0.2">
      <c r="A19" s="154"/>
      <c r="B19" s="155"/>
      <c r="C19" s="156"/>
      <c r="D19" s="126" t="s">
        <v>182</v>
      </c>
      <c r="E19" s="125">
        <f>E18*$C$17</f>
        <v>153735.77180000002</v>
      </c>
      <c r="F19" s="125">
        <f>F17*C17</f>
        <v>153735.77180000002</v>
      </c>
    </row>
    <row r="20" spans="1:1024" ht="14.25" customHeight="1" x14ac:dyDescent="0.2">
      <c r="A20" s="160" t="str">
        <f>'P.O.'!A42</f>
        <v>3</v>
      </c>
      <c r="B20" s="155" t="str">
        <f>'P.O.'!D42</f>
        <v>SERVIÇOS COMPLEMENTARES E LIMPEZA GERAL DE OBRA</v>
      </c>
      <c r="C20" s="156">
        <f>'P.O.'!I42</f>
        <v>1108.787</v>
      </c>
      <c r="D20" s="126" t="s">
        <v>179</v>
      </c>
      <c r="E20" s="127">
        <v>0.5</v>
      </c>
      <c r="F20" s="127">
        <v>0.5</v>
      </c>
    </row>
    <row r="21" spans="1:1024" x14ac:dyDescent="0.2">
      <c r="A21" s="160"/>
      <c r="B21" s="155"/>
      <c r="C21" s="156"/>
      <c r="D21" s="126" t="s">
        <v>181</v>
      </c>
      <c r="E21" s="128">
        <f>E20</f>
        <v>0.5</v>
      </c>
      <c r="F21" s="128">
        <f>E21+F20</f>
        <v>1</v>
      </c>
    </row>
    <row r="22" spans="1:1024" x14ac:dyDescent="0.2">
      <c r="A22" s="160"/>
      <c r="B22" s="155"/>
      <c r="C22" s="156"/>
      <c r="D22" s="126" t="s">
        <v>182</v>
      </c>
      <c r="E22" s="125">
        <f>E21*$C$20</f>
        <v>554.39350000000002</v>
      </c>
      <c r="F22" s="125">
        <f>F20*C20</f>
        <v>554.39350000000002</v>
      </c>
    </row>
    <row r="24" spans="1:1024" s="47" customFormat="1" ht="12.75" x14ac:dyDescent="0.2">
      <c r="A24" s="83" t="s">
        <v>134</v>
      </c>
      <c r="B24" s="83"/>
      <c r="C24" s="48"/>
      <c r="D24" s="84">
        <f ca="1">TODAY()</f>
        <v>45078</v>
      </c>
      <c r="E24" s="85"/>
      <c r="F24" s="111"/>
      <c r="G24" s="112"/>
      <c r="AMG24" s="15"/>
      <c r="AMH24" s="15"/>
      <c r="AMI24" s="15"/>
      <c r="AMJ24" s="15"/>
    </row>
    <row r="25" spans="1:1024" s="47" customFormat="1" ht="12.75" x14ac:dyDescent="0.2">
      <c r="A25" s="86" t="s">
        <v>135</v>
      </c>
      <c r="B25" s="86"/>
      <c r="C25" s="86"/>
      <c r="D25" s="87" t="s">
        <v>136</v>
      </c>
      <c r="E25" s="88"/>
      <c r="F25" s="88"/>
      <c r="G25" s="113"/>
      <c r="AMG25" s="15"/>
      <c r="AMH25" s="15"/>
      <c r="AMI25" s="15"/>
      <c r="AMJ25" s="15"/>
    </row>
    <row r="26" spans="1:1024" s="47" customFormat="1" ht="12.75" x14ac:dyDescent="0.2">
      <c r="A26" s="88"/>
      <c r="B26" s="88"/>
      <c r="C26" s="88"/>
      <c r="D26" s="88"/>
      <c r="E26" s="88"/>
      <c r="F26" s="88"/>
      <c r="G26" s="113"/>
      <c r="AMG26" s="15"/>
      <c r="AMH26" s="15"/>
      <c r="AMI26" s="15"/>
      <c r="AMJ26" s="15"/>
    </row>
    <row r="27" spans="1:1024" s="47" customFormat="1" ht="12.75" x14ac:dyDescent="0.2">
      <c r="A27" s="89"/>
      <c r="B27" s="89"/>
      <c r="C27" s="90"/>
      <c r="D27" s="90"/>
      <c r="E27" s="88"/>
      <c r="F27" s="90"/>
      <c r="G27" s="114"/>
      <c r="AMG27" s="15"/>
      <c r="AMH27" s="15"/>
      <c r="AMI27" s="15"/>
      <c r="AMJ27" s="15"/>
    </row>
    <row r="28" spans="1:1024" s="47" customFormat="1" ht="12.75" x14ac:dyDescent="0.2">
      <c r="A28" s="91" t="s">
        <v>137</v>
      </c>
      <c r="B28" s="91"/>
      <c r="C28" s="92"/>
      <c r="D28" s="92"/>
      <c r="E28" s="88"/>
      <c r="F28" s="92"/>
      <c r="G28" s="115"/>
      <c r="AMG28" s="15"/>
      <c r="AMH28" s="15"/>
      <c r="AMI28" s="15"/>
      <c r="AMJ28" s="15"/>
    </row>
    <row r="29" spans="1:1024" s="47" customFormat="1" ht="12.75" x14ac:dyDescent="0.2">
      <c r="A29" s="93" t="s">
        <v>138</v>
      </c>
      <c r="B29" s="148" t="s">
        <v>139</v>
      </c>
      <c r="C29" s="148"/>
      <c r="D29" s="148"/>
      <c r="E29" s="88"/>
      <c r="F29" s="116"/>
      <c r="G29" s="117"/>
      <c r="AMG29" s="15"/>
      <c r="AMH29" s="15"/>
      <c r="AMI29" s="15"/>
      <c r="AMJ29" s="15"/>
    </row>
    <row r="30" spans="1:1024" s="47" customFormat="1" ht="12.75" x14ac:dyDescent="0.2">
      <c r="A30" s="93" t="s">
        <v>140</v>
      </c>
      <c r="B30" s="148" t="s">
        <v>141</v>
      </c>
      <c r="C30" s="148"/>
      <c r="D30" s="148"/>
      <c r="E30" s="88"/>
      <c r="F30" s="116"/>
      <c r="G30" s="117"/>
      <c r="AMG30" s="15"/>
      <c r="AMH30" s="15"/>
      <c r="AMI30" s="15"/>
      <c r="AMJ30" s="15"/>
    </row>
    <row r="31" spans="1:1024" s="47" customFormat="1" ht="12.75" x14ac:dyDescent="0.2">
      <c r="A31" s="93" t="s">
        <v>142</v>
      </c>
      <c r="B31" s="148" t="s">
        <v>143</v>
      </c>
      <c r="C31" s="148"/>
      <c r="D31" s="148"/>
      <c r="E31" s="88"/>
      <c r="F31" s="88"/>
      <c r="G31" s="113"/>
      <c r="AMG31" s="15"/>
      <c r="AMH31" s="15"/>
      <c r="AMI31" s="15"/>
      <c r="AMJ31" s="15"/>
    </row>
  </sheetData>
  <mergeCells count="25">
    <mergeCell ref="B31:D31"/>
    <mergeCell ref="A20:A22"/>
    <mergeCell ref="B20:B22"/>
    <mergeCell ref="C20:C22"/>
    <mergeCell ref="B29:D29"/>
    <mergeCell ref="B30:D30"/>
    <mergeCell ref="A14:A16"/>
    <mergeCell ref="B14:B16"/>
    <mergeCell ref="C14:C16"/>
    <mergeCell ref="A17:A19"/>
    <mergeCell ref="B17:B19"/>
    <mergeCell ref="C17:C19"/>
    <mergeCell ref="A6:B6"/>
    <mergeCell ref="C6:F6"/>
    <mergeCell ref="A9:B10"/>
    <mergeCell ref="C9:C10"/>
    <mergeCell ref="A11:A13"/>
    <mergeCell ref="B11:B13"/>
    <mergeCell ref="C11:C13"/>
    <mergeCell ref="A1:F1"/>
    <mergeCell ref="A2:F2"/>
    <mergeCell ref="A4:B4"/>
    <mergeCell ref="C4:F4"/>
    <mergeCell ref="A5:B5"/>
    <mergeCell ref="C5:F5"/>
  </mergeCells>
  <printOptions horizontalCentered="1"/>
  <pageMargins left="0.39374999999999999" right="0.39374999999999999" top="0.39374999999999999" bottom="0.39374999999999999" header="0.51180555555555496" footer="0.51180555555555496"/>
  <pageSetup paperSize="9" scale="79" firstPageNumber="0" fitToHeight="0" pageOrder="overThenDown" orientation="portrait" horizontalDpi="300" verticalDpi="300" r:id="rId1"/>
  <headerFooter>
    <oddFooter>&amp;CPágina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zoomScale="90" zoomScaleNormal="90" workbookViewId="0">
      <selection activeCell="Q9" sqref="Q9"/>
    </sheetView>
  </sheetViews>
  <sheetFormatPr defaultColWidth="7.25" defaultRowHeight="14.25" x14ac:dyDescent="0.2"/>
  <cols>
    <col min="1" max="1" width="9.75" customWidth="1"/>
    <col min="2" max="9" width="8.75" customWidth="1"/>
  </cols>
  <sheetData>
    <row r="1" spans="1:9" ht="65.25" customHeight="1" x14ac:dyDescent="0.2">
      <c r="A1" s="7"/>
      <c r="B1" s="7"/>
      <c r="C1" s="7"/>
      <c r="D1" s="7"/>
      <c r="E1" s="7"/>
      <c r="F1" s="7"/>
      <c r="G1" s="7"/>
      <c r="H1" s="7"/>
      <c r="I1" s="7"/>
    </row>
    <row r="2" spans="1:9" ht="15.75" x14ac:dyDescent="0.25">
      <c r="A2" s="6" t="s">
        <v>183</v>
      </c>
      <c r="B2" s="6"/>
      <c r="C2" s="6"/>
      <c r="D2" s="6"/>
      <c r="E2" s="6"/>
      <c r="F2" s="6"/>
      <c r="G2" s="6"/>
      <c r="H2" s="6"/>
      <c r="I2" s="6"/>
    </row>
    <row r="3" spans="1:9" ht="9" customHeight="1" x14ac:dyDescent="0.2">
      <c r="A3" s="15"/>
      <c r="B3" s="15"/>
      <c r="C3" s="15"/>
      <c r="D3" s="15"/>
      <c r="E3" s="15"/>
      <c r="F3" s="15"/>
      <c r="G3" s="15"/>
      <c r="H3" s="15"/>
      <c r="I3" s="15"/>
    </row>
    <row r="4" spans="1:9" ht="18.75" customHeight="1" x14ac:dyDescent="0.2">
      <c r="A4" s="5" t="s">
        <v>1</v>
      </c>
      <c r="B4" s="5"/>
      <c r="C4" s="5"/>
      <c r="D4" s="161" t="str">
        <f>'P.O.'!D5</f>
        <v>PONTE CHUMBO/LAJEADO</v>
      </c>
      <c r="E4" s="161"/>
      <c r="F4" s="161"/>
      <c r="G4" s="161"/>
      <c r="H4" s="161"/>
      <c r="I4" s="161"/>
    </row>
    <row r="5" spans="1:9" ht="18.75" customHeight="1" x14ac:dyDescent="0.2">
      <c r="A5" s="5" t="s">
        <v>5</v>
      </c>
      <c r="B5" s="5"/>
      <c r="C5" s="5"/>
      <c r="D5" s="162" t="str">
        <f>'P.O.'!D6</f>
        <v>PATOS DE MINAS / MG</v>
      </c>
      <c r="E5" s="162"/>
      <c r="F5" s="162"/>
      <c r="G5" s="162"/>
      <c r="H5" s="162"/>
      <c r="I5" s="162"/>
    </row>
    <row r="6" spans="1:9" ht="18.75" customHeight="1" x14ac:dyDescent="0.2">
      <c r="A6" s="5" t="s">
        <v>11</v>
      </c>
      <c r="B6" s="5"/>
      <c r="C6" s="5"/>
      <c r="D6" s="162" t="str">
        <f>'P.O.'!D7</f>
        <v>EXECUÇÃO DE SUPRAESTRUTURA DE PONTE</v>
      </c>
      <c r="E6" s="162"/>
      <c r="F6" s="162"/>
      <c r="G6" s="162"/>
      <c r="H6" s="162"/>
      <c r="I6" s="162"/>
    </row>
    <row r="7" spans="1:9" ht="9" customHeight="1" x14ac:dyDescent="0.2">
      <c r="A7" s="15"/>
      <c r="B7" s="15"/>
      <c r="C7" s="15"/>
      <c r="D7" s="15"/>
      <c r="E7" s="15"/>
      <c r="F7" s="15"/>
      <c r="G7" s="15"/>
      <c r="H7" s="15"/>
      <c r="I7" s="15"/>
    </row>
    <row r="8" spans="1:9" x14ac:dyDescent="0.2">
      <c r="A8" s="163" t="s">
        <v>184</v>
      </c>
      <c r="B8" s="163"/>
      <c r="C8" s="163"/>
      <c r="D8" s="163"/>
      <c r="E8" s="163"/>
      <c r="F8" s="163"/>
      <c r="G8" s="163"/>
      <c r="H8" s="163" t="s">
        <v>185</v>
      </c>
      <c r="I8" s="163"/>
    </row>
    <row r="9" spans="1:9" ht="17.25" customHeight="1" x14ac:dyDescent="0.2">
      <c r="A9" s="164" t="str">
        <f>'P.O.'!D7</f>
        <v>EXECUÇÃO DE SUPRAESTRUTURA DE PONTE</v>
      </c>
      <c r="B9" s="164"/>
      <c r="C9" s="164"/>
      <c r="D9" s="164"/>
      <c r="E9" s="164"/>
      <c r="F9" s="164"/>
      <c r="G9" s="164"/>
      <c r="H9" s="165" t="s">
        <v>186</v>
      </c>
      <c r="I9" s="165"/>
    </row>
    <row r="10" spans="1:9" ht="6" customHeight="1" x14ac:dyDescent="0.2">
      <c r="A10" s="88"/>
      <c r="B10" s="88"/>
      <c r="C10" s="88"/>
      <c r="D10" s="88"/>
      <c r="E10" s="88"/>
      <c r="F10" s="88"/>
      <c r="G10" s="88"/>
      <c r="H10" s="88"/>
      <c r="I10" s="88"/>
    </row>
    <row r="11" spans="1:9" ht="32.25" customHeight="1" x14ac:dyDescent="0.2">
      <c r="A11" s="155" t="s">
        <v>187</v>
      </c>
      <c r="B11" s="155"/>
      <c r="C11" s="155"/>
      <c r="D11" s="155"/>
      <c r="E11" s="155"/>
      <c r="F11" s="155"/>
      <c r="G11" s="155"/>
      <c r="H11" s="166">
        <v>0.3</v>
      </c>
      <c r="I11" s="166"/>
    </row>
    <row r="12" spans="1:9" ht="18" customHeight="1" x14ac:dyDescent="0.2">
      <c r="A12" s="167" t="s">
        <v>188</v>
      </c>
      <c r="B12" s="167"/>
      <c r="C12" s="167"/>
      <c r="D12" s="167"/>
      <c r="E12" s="167"/>
      <c r="F12" s="167"/>
      <c r="G12" s="167"/>
      <c r="H12" s="168">
        <v>0.02</v>
      </c>
      <c r="I12" s="168"/>
    </row>
    <row r="13" spans="1:9" ht="5.25" customHeight="1" x14ac:dyDescent="0.2">
      <c r="A13" s="88"/>
      <c r="B13" s="88"/>
      <c r="C13" s="88"/>
      <c r="D13" s="88"/>
      <c r="E13" s="88"/>
      <c r="F13" s="88"/>
      <c r="G13" s="88"/>
      <c r="H13" s="88"/>
      <c r="I13" s="88"/>
    </row>
    <row r="14" spans="1:9" ht="15.75" customHeight="1" x14ac:dyDescent="0.2">
      <c r="A14" s="169" t="s">
        <v>189</v>
      </c>
      <c r="B14" s="169"/>
      <c r="C14" s="169"/>
      <c r="D14" s="169"/>
      <c r="E14" s="169" t="s">
        <v>190</v>
      </c>
      <c r="F14" s="170" t="s">
        <v>191</v>
      </c>
      <c r="G14" s="169" t="s">
        <v>192</v>
      </c>
      <c r="H14" s="169" t="s">
        <v>193</v>
      </c>
      <c r="I14" s="169" t="s">
        <v>194</v>
      </c>
    </row>
    <row r="15" spans="1:9" x14ac:dyDescent="0.2">
      <c r="A15" s="169"/>
      <c r="B15" s="169"/>
      <c r="C15" s="169"/>
      <c r="D15" s="169"/>
      <c r="E15" s="169"/>
      <c r="F15" s="170"/>
      <c r="G15" s="169"/>
      <c r="H15" s="169"/>
      <c r="I15" s="169"/>
    </row>
    <row r="16" spans="1:9" ht="15.75" customHeight="1" x14ac:dyDescent="0.2">
      <c r="A16" s="155" t="s">
        <v>195</v>
      </c>
      <c r="B16" s="155"/>
      <c r="C16" s="155"/>
      <c r="D16" s="155"/>
      <c r="E16" s="126" t="s">
        <v>196</v>
      </c>
      <c r="F16" s="131">
        <v>4.2299999999999997E-2</v>
      </c>
      <c r="G16" s="135">
        <v>3.7999999999999999E-2</v>
      </c>
      <c r="H16" s="135">
        <v>4.0099999999999997E-2</v>
      </c>
      <c r="I16" s="135">
        <v>4.6699999999999998E-2</v>
      </c>
    </row>
    <row r="17" spans="1:10" ht="15.75" customHeight="1" x14ac:dyDescent="0.2">
      <c r="A17" s="155" t="s">
        <v>197</v>
      </c>
      <c r="B17" s="155"/>
      <c r="C17" s="155"/>
      <c r="D17" s="155"/>
      <c r="E17" s="126" t="s">
        <v>198</v>
      </c>
      <c r="F17" s="131">
        <v>4.0000000000000001E-3</v>
      </c>
      <c r="G17" s="135">
        <v>3.2000000000000002E-3</v>
      </c>
      <c r="H17" s="135">
        <v>4.0000000000000001E-3</v>
      </c>
      <c r="I17" s="135">
        <v>7.4000000000000003E-3</v>
      </c>
    </row>
    <row r="18" spans="1:10" ht="15.75" customHeight="1" x14ac:dyDescent="0.2">
      <c r="A18" s="155" t="s">
        <v>199</v>
      </c>
      <c r="B18" s="155"/>
      <c r="C18" s="155"/>
      <c r="D18" s="155"/>
      <c r="E18" s="126" t="s">
        <v>200</v>
      </c>
      <c r="F18" s="131">
        <v>5.5999999999999999E-3</v>
      </c>
      <c r="G18" s="135">
        <v>5.0000000000000001E-3</v>
      </c>
      <c r="H18" s="135">
        <v>5.5999999999999999E-3</v>
      </c>
      <c r="I18" s="135">
        <v>9.7000000000000003E-3</v>
      </c>
    </row>
    <row r="19" spans="1:10" ht="15.75" customHeight="1" x14ac:dyDescent="0.2">
      <c r="A19" s="155" t="s">
        <v>201</v>
      </c>
      <c r="B19" s="155"/>
      <c r="C19" s="155"/>
      <c r="D19" s="155"/>
      <c r="E19" s="126" t="s">
        <v>202</v>
      </c>
      <c r="F19" s="131">
        <v>1.11E-2</v>
      </c>
      <c r="G19" s="135">
        <v>1.0200000000000001E-2</v>
      </c>
      <c r="H19" s="135">
        <v>1.11E-2</v>
      </c>
      <c r="I19" s="135">
        <v>1.21E-2</v>
      </c>
    </row>
    <row r="20" spans="1:10" ht="15.75" customHeight="1" x14ac:dyDescent="0.2">
      <c r="A20" s="155" t="s">
        <v>203</v>
      </c>
      <c r="B20" s="155"/>
      <c r="C20" s="155"/>
      <c r="D20" s="155"/>
      <c r="E20" s="126" t="s">
        <v>204</v>
      </c>
      <c r="F20" s="131">
        <v>7.6999999999999999E-2</v>
      </c>
      <c r="G20" s="135">
        <v>6.6400000000000001E-2</v>
      </c>
      <c r="H20" s="135">
        <v>7.2999999999999995E-2</v>
      </c>
      <c r="I20" s="135">
        <v>8.6900000000000005E-2</v>
      </c>
    </row>
    <row r="21" spans="1:10" x14ac:dyDescent="0.2">
      <c r="A21" s="171" t="s">
        <v>205</v>
      </c>
      <c r="B21" s="171"/>
      <c r="C21" s="171"/>
      <c r="D21" s="171"/>
      <c r="E21" s="126" t="s">
        <v>206</v>
      </c>
      <c r="F21" s="131">
        <v>3.6499999999999998E-2</v>
      </c>
      <c r="G21" s="135">
        <v>3.6499999999999998E-2</v>
      </c>
      <c r="H21" s="135">
        <v>3.6499999999999998E-2</v>
      </c>
      <c r="I21" s="135">
        <v>3.6499999999999998E-2</v>
      </c>
    </row>
    <row r="22" spans="1:10" ht="24.75" customHeight="1" x14ac:dyDescent="0.2">
      <c r="A22" s="155" t="s">
        <v>207</v>
      </c>
      <c r="B22" s="155"/>
      <c r="C22" s="155"/>
      <c r="D22" s="155"/>
      <c r="E22" s="126" t="s">
        <v>208</v>
      </c>
      <c r="F22" s="133">
        <v>6.0000000000000001E-3</v>
      </c>
      <c r="G22" s="135">
        <v>0</v>
      </c>
      <c r="H22" s="135">
        <v>2.5000000000000001E-2</v>
      </c>
      <c r="I22" s="135">
        <v>0.05</v>
      </c>
    </row>
    <row r="23" spans="1:10" ht="30" customHeight="1" x14ac:dyDescent="0.2">
      <c r="A23" s="155" t="s">
        <v>209</v>
      </c>
      <c r="B23" s="155"/>
      <c r="C23" s="155"/>
      <c r="D23" s="155"/>
      <c r="E23" s="126" t="s">
        <v>210</v>
      </c>
      <c r="F23" s="133">
        <v>4.4999999999999998E-2</v>
      </c>
      <c r="G23" s="136">
        <v>0</v>
      </c>
      <c r="H23" s="136">
        <v>4.4999999999999998E-2</v>
      </c>
      <c r="I23" s="136">
        <v>4.4999999999999998E-2</v>
      </c>
    </row>
    <row r="24" spans="1:10" ht="30.75" customHeight="1" x14ac:dyDescent="0.2">
      <c r="A24" s="155" t="s">
        <v>211</v>
      </c>
      <c r="B24" s="155"/>
      <c r="C24" s="155"/>
      <c r="D24" s="155"/>
      <c r="E24" s="137" t="s">
        <v>212</v>
      </c>
      <c r="F24" s="133">
        <f>(1+F16+F17+F18)*(1+F19)*(1+F20)/(1-F21-F22)-1</f>
        <v>0.19631482916971299</v>
      </c>
      <c r="G24" s="133">
        <v>0.19600000000000001</v>
      </c>
      <c r="H24" s="133">
        <v>0.2097</v>
      </c>
      <c r="I24" s="133">
        <v>0.24229999999999999</v>
      </c>
      <c r="J24" s="96"/>
    </row>
    <row r="25" spans="1:10" ht="18.75" customHeight="1" x14ac:dyDescent="0.2">
      <c r="A25" s="172" t="s">
        <v>213</v>
      </c>
      <c r="B25" s="172"/>
      <c r="C25" s="172"/>
      <c r="D25" s="172"/>
      <c r="E25" s="67" t="s">
        <v>214</v>
      </c>
      <c r="F25" s="138">
        <f>(1+F16+F17+F18)*(1+F19)*(1+F20)/(1-F21-F22-F23)-1</f>
        <v>0.25531117690958927</v>
      </c>
      <c r="G25" s="139"/>
      <c r="H25" s="139"/>
      <c r="I25" s="139"/>
    </row>
    <row r="26" spans="1:10" ht="6.7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</row>
    <row r="27" spans="1:10" x14ac:dyDescent="0.2">
      <c r="A27" s="173" t="s">
        <v>215</v>
      </c>
      <c r="B27" s="173"/>
      <c r="C27" s="173"/>
      <c r="D27" s="173"/>
      <c r="E27" s="173"/>
      <c r="F27" s="173"/>
      <c r="G27" s="173"/>
      <c r="H27" s="173"/>
      <c r="I27" s="173"/>
    </row>
    <row r="28" spans="1:10" x14ac:dyDescent="0.2">
      <c r="A28" s="140"/>
      <c r="B28" s="140"/>
      <c r="C28" s="174" t="s">
        <v>216</v>
      </c>
      <c r="D28" s="175" t="s">
        <v>217</v>
      </c>
      <c r="E28" s="175"/>
      <c r="F28" s="175"/>
      <c r="G28" s="176" t="s">
        <v>218</v>
      </c>
      <c r="H28" s="15"/>
      <c r="I28" s="140"/>
    </row>
    <row r="29" spans="1:10" x14ac:dyDescent="0.2">
      <c r="A29" s="140"/>
      <c r="B29" s="140"/>
      <c r="C29" s="174"/>
      <c r="D29" s="177" t="s">
        <v>219</v>
      </c>
      <c r="E29" s="177"/>
      <c r="F29" s="177"/>
      <c r="G29" s="176"/>
      <c r="H29" s="15"/>
      <c r="I29" s="140"/>
    </row>
    <row r="30" spans="1:10" ht="6.75" customHeight="1" x14ac:dyDescent="0.2">
      <c r="A30" s="141"/>
      <c r="B30" s="141"/>
      <c r="C30" s="141"/>
      <c r="D30" s="141"/>
      <c r="E30" s="141"/>
      <c r="F30" s="141"/>
      <c r="G30" s="141"/>
      <c r="H30" s="141"/>
      <c r="I30" s="141"/>
    </row>
    <row r="31" spans="1:10" ht="18.75" customHeight="1" x14ac:dyDescent="0.2">
      <c r="A31" s="178" t="s">
        <v>220</v>
      </c>
      <c r="B31" s="178"/>
      <c r="C31" s="178"/>
      <c r="D31" s="178"/>
      <c r="E31" s="178"/>
      <c r="F31" s="178"/>
      <c r="G31" s="178"/>
      <c r="H31" s="178"/>
      <c r="I31" s="178"/>
    </row>
    <row r="32" spans="1:10" ht="6.75" customHeight="1" x14ac:dyDescent="0.2">
      <c r="A32" s="141"/>
      <c r="B32" s="141"/>
      <c r="C32" s="141"/>
      <c r="D32" s="141"/>
      <c r="E32" s="141"/>
      <c r="F32" s="141"/>
      <c r="G32" s="141"/>
      <c r="H32" s="141"/>
      <c r="I32" s="141"/>
    </row>
    <row r="33" spans="1:9" ht="44.25" customHeight="1" x14ac:dyDescent="0.2">
      <c r="A33" s="179" t="s">
        <v>221</v>
      </c>
      <c r="B33" s="179"/>
      <c r="C33" s="179"/>
      <c r="D33" s="179"/>
      <c r="E33" s="179"/>
      <c r="F33" s="179"/>
      <c r="G33" s="179"/>
      <c r="H33" s="179"/>
      <c r="I33" s="179"/>
    </row>
    <row r="34" spans="1:9" ht="9.75" customHeight="1" x14ac:dyDescent="0.2">
      <c r="A34" s="88"/>
      <c r="B34" s="88"/>
      <c r="C34" s="88"/>
      <c r="D34" s="88"/>
      <c r="E34" s="88"/>
      <c r="F34" s="88"/>
      <c r="G34" s="88"/>
      <c r="H34" s="88"/>
      <c r="I34" s="88"/>
    </row>
    <row r="35" spans="1:9" ht="45" customHeight="1" x14ac:dyDescent="0.2">
      <c r="A35" s="179" t="s">
        <v>222</v>
      </c>
      <c r="B35" s="179"/>
      <c r="C35" s="179"/>
      <c r="D35" s="179"/>
      <c r="E35" s="179"/>
      <c r="F35" s="179"/>
      <c r="G35" s="179"/>
      <c r="H35" s="179"/>
      <c r="I35" s="179"/>
    </row>
    <row r="36" spans="1:9" ht="8.2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</row>
    <row r="37" spans="1:9" x14ac:dyDescent="0.2">
      <c r="A37" s="88" t="s">
        <v>223</v>
      </c>
      <c r="B37" s="88"/>
      <c r="C37" s="88"/>
      <c r="D37" s="88"/>
      <c r="E37" s="88"/>
      <c r="F37" s="88"/>
      <c r="G37" s="88"/>
      <c r="H37" s="88"/>
      <c r="I37" s="88"/>
    </row>
    <row r="38" spans="1:9" ht="10.5" customHeight="1" x14ac:dyDescent="0.2">
      <c r="A38" s="180"/>
      <c r="B38" s="180"/>
      <c r="C38" s="180"/>
      <c r="D38" s="180"/>
      <c r="E38" s="180"/>
      <c r="F38" s="180"/>
      <c r="G38" s="180"/>
      <c r="H38" s="180"/>
      <c r="I38" s="180"/>
    </row>
    <row r="39" spans="1:9" ht="9" customHeight="1" x14ac:dyDescent="0.2">
      <c r="A39" s="88"/>
      <c r="B39" s="88"/>
      <c r="C39" s="88"/>
      <c r="D39" s="88"/>
      <c r="E39" s="88"/>
      <c r="F39" s="88"/>
      <c r="G39" s="88"/>
      <c r="H39" s="88"/>
      <c r="I39" s="88"/>
    </row>
    <row r="40" spans="1:9" x14ac:dyDescent="0.2">
      <c r="A40" s="148" t="s">
        <v>134</v>
      </c>
      <c r="B40" s="148"/>
      <c r="C40" s="148"/>
      <c r="D40" s="148"/>
      <c r="E40" s="88"/>
      <c r="F40" s="181">
        <f ca="1">TODAY()</f>
        <v>45078</v>
      </c>
      <c r="G40" s="181"/>
      <c r="H40" s="181"/>
      <c r="I40" s="181"/>
    </row>
    <row r="41" spans="1:9" x14ac:dyDescent="0.2">
      <c r="A41" s="182" t="s">
        <v>135</v>
      </c>
      <c r="B41" s="182"/>
      <c r="C41" s="182"/>
      <c r="D41" s="182"/>
      <c r="E41" s="88"/>
      <c r="F41" s="87" t="s">
        <v>136</v>
      </c>
      <c r="G41" s="142"/>
      <c r="H41" s="142"/>
      <c r="I41" s="142"/>
    </row>
    <row r="42" spans="1:9" ht="5.25" customHeight="1" x14ac:dyDescent="0.2">
      <c r="A42" s="88"/>
      <c r="B42" s="88"/>
      <c r="C42" s="88"/>
      <c r="D42" s="88"/>
      <c r="E42" s="88"/>
      <c r="F42" s="88"/>
      <c r="G42" s="88"/>
      <c r="H42" s="88"/>
      <c r="I42" s="88"/>
    </row>
    <row r="43" spans="1:9" x14ac:dyDescent="0.2">
      <c r="A43" s="182"/>
      <c r="B43" s="182"/>
      <c r="C43" s="182"/>
      <c r="D43" s="182"/>
      <c r="E43" s="88"/>
      <c r="F43" s="93"/>
      <c r="G43" s="93"/>
      <c r="H43" s="93"/>
      <c r="I43" s="93"/>
    </row>
    <row r="44" spans="1:9" x14ac:dyDescent="0.2">
      <c r="A44" s="183" t="s">
        <v>137</v>
      </c>
      <c r="B44" s="183"/>
      <c r="C44" s="183"/>
      <c r="D44" s="183"/>
      <c r="E44" s="88"/>
      <c r="F44" s="93"/>
      <c r="G44" s="93"/>
      <c r="H44" s="93"/>
      <c r="I44" s="93"/>
    </row>
    <row r="45" spans="1:9" ht="15" customHeight="1" x14ac:dyDescent="0.2">
      <c r="A45" s="93" t="s">
        <v>138</v>
      </c>
      <c r="B45" s="148" t="str">
        <f>'P.O.'!B53</f>
        <v>Hamilton Francisco da Silva</v>
      </c>
      <c r="C45" s="148"/>
      <c r="D45" s="148"/>
      <c r="E45" s="88"/>
      <c r="F45" s="93"/>
      <c r="G45" s="184"/>
      <c r="H45" s="184"/>
      <c r="I45" s="184"/>
    </row>
    <row r="46" spans="1:9" x14ac:dyDescent="0.2">
      <c r="A46" s="93" t="s">
        <v>140</v>
      </c>
      <c r="B46" s="148" t="str">
        <f>'P.O.'!B54</f>
        <v>Engenheiro Civil</v>
      </c>
      <c r="C46" s="148"/>
      <c r="D46" s="148"/>
      <c r="E46" s="88"/>
      <c r="F46" s="93"/>
      <c r="G46" s="184"/>
      <c r="H46" s="184"/>
      <c r="I46" s="184"/>
    </row>
    <row r="47" spans="1:9" x14ac:dyDescent="0.2">
      <c r="A47" s="93" t="s">
        <v>224</v>
      </c>
      <c r="B47" s="148" t="str">
        <f>'P.O.'!B55</f>
        <v>174.040/D-MG</v>
      </c>
      <c r="C47" s="148"/>
      <c r="D47" s="148"/>
      <c r="E47" s="88"/>
      <c r="F47" s="88"/>
      <c r="G47" s="88"/>
      <c r="H47" s="88"/>
      <c r="I47" s="88"/>
    </row>
    <row r="48" spans="1:9" x14ac:dyDescent="0.2">
      <c r="A48" s="93"/>
      <c r="B48" s="149"/>
      <c r="C48" s="149"/>
      <c r="D48" s="149"/>
      <c r="E48" s="88"/>
      <c r="F48" s="88"/>
      <c r="G48" s="88"/>
      <c r="H48" s="88"/>
      <c r="I48" s="88"/>
    </row>
  </sheetData>
  <mergeCells count="52">
    <mergeCell ref="B46:D46"/>
    <mergeCell ref="G46:I46"/>
    <mergeCell ref="B47:D47"/>
    <mergeCell ref="B48:D48"/>
    <mergeCell ref="A41:D41"/>
    <mergeCell ref="A43:D43"/>
    <mergeCell ref="A44:D44"/>
    <mergeCell ref="B45:D45"/>
    <mergeCell ref="G45:I45"/>
    <mergeCell ref="A31:I31"/>
    <mergeCell ref="A33:I33"/>
    <mergeCell ref="A35:I35"/>
    <mergeCell ref="A38:I38"/>
    <mergeCell ref="A40:D40"/>
    <mergeCell ref="F40:I40"/>
    <mergeCell ref="A27:I27"/>
    <mergeCell ref="C28:C29"/>
    <mergeCell ref="D28:F28"/>
    <mergeCell ref="G28:G29"/>
    <mergeCell ref="D29:F29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11:G11"/>
    <mergeCell ref="H11:I11"/>
    <mergeCell ref="A12:G12"/>
    <mergeCell ref="H12:I12"/>
    <mergeCell ref="A14:D15"/>
    <mergeCell ref="E14:E15"/>
    <mergeCell ref="F14:F15"/>
    <mergeCell ref="G14:G15"/>
    <mergeCell ref="H14:H15"/>
    <mergeCell ref="I14:I15"/>
    <mergeCell ref="A6:C6"/>
    <mergeCell ref="D6:I6"/>
    <mergeCell ref="A8:G8"/>
    <mergeCell ref="H8:I8"/>
    <mergeCell ref="A9:G9"/>
    <mergeCell ref="H9:I9"/>
    <mergeCell ref="A1:I1"/>
    <mergeCell ref="A2:I2"/>
    <mergeCell ref="A4:C4"/>
    <mergeCell ref="D4:I4"/>
    <mergeCell ref="A5:C5"/>
    <mergeCell ref="D5:I5"/>
  </mergeCells>
  <printOptions horizontalCentered="1"/>
  <pageMargins left="0.51180555555555496" right="0.51180555555555496" top="0.39374999999999999" bottom="0.39374999999999999" header="0.51180555555555496" footer="0.51180555555555496"/>
  <pageSetup paperSize="9" firstPageNumber="0" orientation="portrait" horizontalDpi="300" verticalDpi="300" r:id="rId1"/>
  <headerFooter>
    <oddFooter>&amp;CPágina &amp;P de &amp;N</oddFoot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Observação</vt:lpstr>
      <vt:lpstr>P.O.</vt:lpstr>
      <vt:lpstr>MEM CALC</vt:lpstr>
      <vt:lpstr>CRONOGRAMA </vt:lpstr>
      <vt:lpstr>BDI</vt:lpstr>
      <vt:lpstr>BDI!Area_de_impressao</vt:lpstr>
      <vt:lpstr>'CRONOGRAMA '!Area_de_impressao</vt:lpstr>
      <vt:lpstr>'MEM CALC'!Area_de_impressao</vt:lpstr>
      <vt:lpstr>Observação!Area_de_impressao</vt:lpstr>
      <vt:lpstr>P.O.!Area_de_impressao</vt:lpstr>
      <vt:lpstr>'CRONOGRAMA '!Titulos_de_impressao</vt:lpstr>
      <vt:lpstr>'MEM CALC'!Titulos_de_impressao</vt:lpstr>
      <vt:lpstr>P.O.!Titulos_de_impressao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 FERNANDES ALVARENGA</dc:creator>
  <dc:description/>
  <cp:lastModifiedBy>PAULO HENRIQUE PIAO BORGES</cp:lastModifiedBy>
  <cp:revision>21</cp:revision>
  <cp:lastPrinted>2023-06-01T19:02:49Z</cp:lastPrinted>
  <dcterms:created xsi:type="dcterms:W3CDTF">2019-01-30T14:29:21Z</dcterms:created>
  <dcterms:modified xsi:type="dcterms:W3CDTF">2023-06-01T19:02:55Z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